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360" yWindow="315" windowWidth="12120" windowHeight="9120" activeTab="3"/>
  </bookViews>
  <sheets>
    <sheet name="Доходы" sheetId="1" r:id="rId1"/>
    <sheet name="Расходы" sheetId="2" r:id="rId2"/>
    <sheet name="Источники" sheetId="3" r:id="rId3"/>
    <sheet name="КонсТабл" sheetId="4" r:id="rId4"/>
  </sheets>
  <definedNames>
    <definedName name="_xlnm.Print_Titles" localSheetId="0">Доходы!$11:$13</definedName>
    <definedName name="_xlnm.Print_Titles" localSheetId="2">Источники!$3:$6</definedName>
    <definedName name="_xlnm.Print_Titles" localSheetId="1">Расходы!$3:$6</definedName>
  </definedNames>
  <calcPr calcId="124519"/>
</workbook>
</file>

<file path=xl/calcChain.xml><?xml version="1.0" encoding="utf-8"?>
<calcChain xmlns="http://schemas.openxmlformats.org/spreadsheetml/2006/main">
  <c r="F30" i="3"/>
  <c r="F29"/>
  <c r="F28"/>
  <c r="F27"/>
  <c r="F25"/>
  <c r="F24"/>
  <c r="F23"/>
  <c r="F22"/>
  <c r="F21"/>
  <c r="F9"/>
  <c r="F7"/>
  <c r="F469" i="2"/>
  <c r="F468"/>
  <c r="F467"/>
  <c r="F466"/>
  <c r="F465"/>
  <c r="F464"/>
  <c r="F463"/>
  <c r="F462"/>
  <c r="F461"/>
  <c r="F460"/>
  <c r="F459"/>
  <c r="F458"/>
  <c r="F457"/>
  <c r="F456"/>
  <c r="F455"/>
  <c r="F454"/>
  <c r="F453"/>
  <c r="F452"/>
  <c r="F451"/>
  <c r="F450"/>
  <c r="F449"/>
  <c r="F448"/>
  <c r="F447"/>
  <c r="F446"/>
  <c r="F445"/>
  <c r="F444"/>
  <c r="F443"/>
  <c r="F442"/>
  <c r="F441"/>
  <c r="F440"/>
  <c r="F439"/>
  <c r="F438"/>
  <c r="F437"/>
  <c r="F436"/>
  <c r="F435"/>
  <c r="F434"/>
  <c r="F433"/>
  <c r="F432"/>
  <c r="F431"/>
  <c r="F430"/>
  <c r="F429"/>
  <c r="F428"/>
  <c r="F427"/>
  <c r="F426"/>
  <c r="F425"/>
  <c r="F424"/>
  <c r="F423"/>
  <c r="F422"/>
  <c r="F421"/>
  <c r="F420"/>
  <c r="F419"/>
  <c r="F418"/>
  <c r="F417"/>
  <c r="F416"/>
  <c r="F415"/>
  <c r="F414"/>
  <c r="F413"/>
  <c r="F412"/>
  <c r="F411"/>
  <c r="F410"/>
  <c r="F409"/>
  <c r="F408"/>
  <c r="F407"/>
  <c r="F406"/>
  <c r="F405"/>
  <c r="F404"/>
  <c r="F403"/>
  <c r="F402"/>
  <c r="F401"/>
  <c r="F400"/>
  <c r="F399"/>
  <c r="F398"/>
  <c r="F397"/>
  <c r="F396"/>
  <c r="F395"/>
  <c r="F394"/>
  <c r="F393"/>
  <c r="F392"/>
  <c r="F391"/>
  <c r="F390"/>
  <c r="F389"/>
  <c r="F388"/>
  <c r="F387"/>
  <c r="F386"/>
  <c r="F385"/>
  <c r="F384"/>
  <c r="F383"/>
  <c r="F382"/>
  <c r="F381"/>
  <c r="F380"/>
  <c r="F379"/>
  <c r="F378"/>
  <c r="F377"/>
  <c r="F376"/>
  <c r="F375"/>
  <c r="F374"/>
  <c r="F373"/>
  <c r="F372"/>
  <c r="F371"/>
  <c r="F370"/>
  <c r="F369"/>
  <c r="F368"/>
  <c r="F367"/>
  <c r="F366"/>
  <c r="F365"/>
  <c r="F364"/>
  <c r="F363"/>
  <c r="F362"/>
  <c r="F361"/>
  <c r="F360"/>
  <c r="F359"/>
  <c r="F358"/>
  <c r="F357"/>
  <c r="F356"/>
  <c r="F355"/>
  <c r="F354"/>
  <c r="F353"/>
  <c r="F352"/>
  <c r="F351"/>
  <c r="F350"/>
  <c r="F349"/>
  <c r="F348"/>
  <c r="F347"/>
  <c r="F346"/>
  <c r="F345"/>
  <c r="F344"/>
  <c r="F343"/>
  <c r="F342"/>
  <c r="F341"/>
  <c r="F340"/>
  <c r="F339"/>
  <c r="F338"/>
  <c r="F337"/>
  <c r="F336"/>
  <c r="F335"/>
  <c r="F334"/>
  <c r="F333"/>
  <c r="F332"/>
  <c r="F331"/>
  <c r="F330"/>
  <c r="F329"/>
  <c r="F328"/>
  <c r="F327"/>
  <c r="F326"/>
  <c r="F325"/>
  <c r="F324"/>
  <c r="F323"/>
  <c r="F322"/>
  <c r="F321"/>
  <c r="F320"/>
  <c r="F319"/>
  <c r="F318"/>
  <c r="F317"/>
  <c r="F316"/>
  <c r="F315"/>
  <c r="F314"/>
  <c r="F313"/>
  <c r="F312"/>
  <c r="F311"/>
  <c r="F310"/>
  <c r="F309"/>
  <c r="F308"/>
  <c r="F307"/>
  <c r="F306"/>
  <c r="F305"/>
  <c r="F304"/>
  <c r="F303"/>
  <c r="F302"/>
  <c r="F301"/>
  <c r="F300"/>
  <c r="F299"/>
  <c r="F298"/>
  <c r="F297"/>
  <c r="F296"/>
  <c r="F295"/>
  <c r="F294"/>
  <c r="F293"/>
  <c r="F292"/>
  <c r="F291"/>
  <c r="F290"/>
  <c r="F289"/>
  <c r="F288"/>
  <c r="F287"/>
  <c r="F286"/>
  <c r="F285"/>
  <c r="F284"/>
  <c r="F283"/>
  <c r="F282"/>
  <c r="F281"/>
  <c r="F280"/>
  <c r="F279"/>
  <c r="F278"/>
  <c r="F277"/>
  <c r="F276"/>
  <c r="F275"/>
  <c r="F274"/>
  <c r="F273"/>
  <c r="F272"/>
  <c r="F271"/>
  <c r="F270"/>
  <c r="F269"/>
  <c r="F268"/>
  <c r="F267"/>
  <c r="F266"/>
  <c r="F265"/>
  <c r="F264"/>
  <c r="F263"/>
  <c r="F262"/>
  <c r="F261"/>
  <c r="F260"/>
  <c r="F259"/>
  <c r="F258"/>
  <c r="F257"/>
  <c r="F256"/>
  <c r="F255"/>
  <c r="F254"/>
  <c r="F253"/>
  <c r="F252"/>
  <c r="F251"/>
  <c r="F250"/>
  <c r="F249"/>
  <c r="F248"/>
  <c r="F247"/>
  <c r="F246"/>
  <c r="F245"/>
  <c r="F244"/>
  <c r="F243"/>
  <c r="F242"/>
  <c r="F241"/>
  <c r="F240"/>
  <c r="F239"/>
  <c r="F238"/>
  <c r="F237"/>
  <c r="F236"/>
  <c r="F235"/>
  <c r="F234"/>
  <c r="F233"/>
  <c r="F232"/>
  <c r="F231"/>
  <c r="F230"/>
  <c r="F229"/>
  <c r="F228"/>
  <c r="F227"/>
  <c r="F226"/>
  <c r="F225"/>
  <c r="F224"/>
  <c r="F223"/>
  <c r="F222"/>
  <c r="F221"/>
  <c r="F220"/>
  <c r="F219"/>
  <c r="F218"/>
  <c r="F217"/>
  <c r="F216"/>
  <c r="F215"/>
  <c r="F214"/>
  <c r="F213"/>
  <c r="F212"/>
  <c r="F211"/>
  <c r="F210"/>
  <c r="F209"/>
  <c r="F208"/>
  <c r="F207"/>
  <c r="F206"/>
  <c r="F205"/>
  <c r="F204"/>
  <c r="F203"/>
  <c r="F202"/>
  <c r="F201"/>
  <c r="F200"/>
  <c r="F199"/>
  <c r="F198"/>
  <c r="F197"/>
  <c r="F196"/>
  <c r="F195"/>
  <c r="F194"/>
  <c r="F193"/>
  <c r="F192"/>
  <c r="F191"/>
  <c r="F190"/>
  <c r="F189"/>
  <c r="F188"/>
  <c r="F187"/>
  <c r="F186"/>
  <c r="F185"/>
  <c r="F184"/>
  <c r="F183"/>
  <c r="F182"/>
  <c r="F181"/>
  <c r="F180"/>
  <c r="F179"/>
  <c r="F178"/>
  <c r="F177"/>
  <c r="F176"/>
  <c r="F175"/>
  <c r="F174"/>
  <c r="F173"/>
  <c r="F172"/>
  <c r="F171"/>
  <c r="F170"/>
  <c r="F169"/>
  <c r="F168"/>
  <c r="F167"/>
  <c r="F166"/>
  <c r="F165"/>
  <c r="F164"/>
  <c r="F163"/>
  <c r="F162"/>
  <c r="F161"/>
  <c r="F160"/>
  <c r="F159"/>
  <c r="F158"/>
  <c r="F157"/>
  <c r="F156"/>
  <c r="F155"/>
  <c r="F154"/>
  <c r="F153"/>
  <c r="F152"/>
  <c r="F151"/>
  <c r="F150"/>
  <c r="F149"/>
  <c r="F148"/>
  <c r="F147"/>
  <c r="F146"/>
  <c r="F145"/>
  <c r="F144"/>
  <c r="F143"/>
  <c r="F142"/>
  <c r="F141"/>
  <c r="F140"/>
  <c r="F139"/>
  <c r="F138"/>
  <c r="F137"/>
  <c r="F136"/>
  <c r="F135"/>
  <c r="F134"/>
  <c r="F133"/>
  <c r="F132"/>
  <c r="F131"/>
  <c r="F130"/>
  <c r="F129"/>
  <c r="F128"/>
  <c r="F127"/>
  <c r="F126"/>
  <c r="F125"/>
  <c r="F124"/>
  <c r="F123"/>
  <c r="F122"/>
  <c r="F121"/>
  <c r="F120"/>
  <c r="F119"/>
  <c r="F118"/>
  <c r="F117"/>
  <c r="F116"/>
  <c r="F115"/>
  <c r="F114"/>
  <c r="F113"/>
  <c r="F112"/>
  <c r="F111"/>
  <c r="F110"/>
  <c r="F109"/>
  <c r="F108"/>
  <c r="F107"/>
  <c r="F106"/>
  <c r="F105"/>
  <c r="F104"/>
  <c r="F103"/>
  <c r="F102"/>
  <c r="F101"/>
  <c r="F100"/>
  <c r="F99"/>
  <c r="F98"/>
  <c r="F97"/>
  <c r="F96"/>
  <c r="F95"/>
  <c r="F94"/>
  <c r="F93"/>
  <c r="F92"/>
  <c r="F91"/>
  <c r="F90"/>
  <c r="F89"/>
  <c r="F88"/>
  <c r="F87"/>
  <c r="F86"/>
  <c r="F85"/>
  <c r="F84"/>
  <c r="F83"/>
  <c r="F82"/>
  <c r="F81"/>
  <c r="F80"/>
  <c r="F79"/>
  <c r="F78"/>
  <c r="F77"/>
  <c r="F76"/>
  <c r="F75"/>
  <c r="F74"/>
  <c r="F73"/>
  <c r="F72"/>
  <c r="F71"/>
  <c r="F70"/>
  <c r="F69"/>
  <c r="F68"/>
  <c r="F67"/>
  <c r="F66"/>
  <c r="F65"/>
  <c r="F64"/>
  <c r="F63"/>
  <c r="F62"/>
  <c r="F61"/>
  <c r="F60"/>
  <c r="F59"/>
  <c r="F58"/>
  <c r="F57"/>
  <c r="F56"/>
  <c r="F55"/>
  <c r="F54"/>
  <c r="F53"/>
  <c r="F52"/>
  <c r="F51"/>
  <c r="F50"/>
  <c r="F49"/>
  <c r="F48"/>
  <c r="F47"/>
  <c r="F46"/>
  <c r="F45"/>
  <c r="F44"/>
  <c r="F43"/>
  <c r="F42"/>
  <c r="F41"/>
  <c r="F40"/>
  <c r="F39"/>
  <c r="F38"/>
  <c r="F37"/>
  <c r="F36"/>
  <c r="F35"/>
  <c r="F34"/>
  <c r="F33"/>
  <c r="F32"/>
  <c r="F31"/>
  <c r="F30"/>
  <c r="F29"/>
  <c r="F28"/>
  <c r="F27"/>
  <c r="F26"/>
  <c r="F25"/>
  <c r="F24"/>
  <c r="F23"/>
  <c r="F22"/>
  <c r="F21"/>
  <c r="F20"/>
  <c r="F19"/>
  <c r="F18"/>
  <c r="F17"/>
  <c r="F16"/>
  <c r="F15"/>
  <c r="F14"/>
  <c r="F13"/>
  <c r="F12"/>
  <c r="F11"/>
  <c r="F10"/>
  <c r="F7"/>
  <c r="F179" i="1"/>
  <c r="F178"/>
  <c r="F177"/>
  <c r="F176"/>
  <c r="F175"/>
  <c r="F174"/>
  <c r="F173"/>
  <c r="F172"/>
  <c r="F171"/>
  <c r="F170"/>
  <c r="F169"/>
  <c r="F168"/>
  <c r="F167"/>
  <c r="F166"/>
  <c r="F165"/>
  <c r="F164"/>
  <c r="F163"/>
  <c r="F162"/>
  <c r="F161"/>
  <c r="F160"/>
  <c r="F159"/>
  <c r="F158"/>
  <c r="F157"/>
  <c r="F156"/>
  <c r="F155"/>
  <c r="F154"/>
  <c r="F153"/>
  <c r="F152"/>
  <c r="F151"/>
  <c r="F150"/>
  <c r="F149"/>
  <c r="F148"/>
  <c r="F147"/>
  <c r="F146"/>
  <c r="F145"/>
  <c r="F144"/>
  <c r="F143"/>
  <c r="F142"/>
  <c r="F141"/>
  <c r="F140"/>
  <c r="F139"/>
  <c r="F138"/>
  <c r="F137"/>
  <c r="F136"/>
  <c r="F135"/>
  <c r="F134"/>
  <c r="F133"/>
  <c r="F132"/>
  <c r="F131"/>
  <c r="F130"/>
  <c r="F129"/>
  <c r="F128"/>
  <c r="F127"/>
  <c r="F126"/>
  <c r="F125"/>
  <c r="F124"/>
  <c r="F123"/>
  <c r="F122"/>
  <c r="F121"/>
  <c r="F120"/>
  <c r="F119"/>
  <c r="F118"/>
  <c r="F117"/>
  <c r="F116"/>
  <c r="F115"/>
  <c r="F114"/>
  <c r="F113"/>
  <c r="F112"/>
  <c r="F111"/>
  <c r="F110"/>
  <c r="F109"/>
  <c r="F108"/>
  <c r="F107"/>
  <c r="F106"/>
  <c r="F105"/>
  <c r="F104"/>
  <c r="F103"/>
  <c r="F102"/>
  <c r="F101"/>
  <c r="F100"/>
  <c r="F99"/>
  <c r="F98"/>
  <c r="F97"/>
  <c r="F96"/>
  <c r="F95"/>
  <c r="F94"/>
  <c r="F93"/>
  <c r="F92"/>
  <c r="F91"/>
  <c r="F90"/>
  <c r="F89"/>
  <c r="F88"/>
  <c r="F87"/>
  <c r="F86"/>
  <c r="F85"/>
  <c r="F84"/>
  <c r="F83"/>
  <c r="F82"/>
  <c r="F81"/>
  <c r="F80"/>
  <c r="F79"/>
  <c r="F78"/>
  <c r="F77"/>
  <c r="F76"/>
  <c r="F75"/>
  <c r="F74"/>
  <c r="F73"/>
  <c r="F72"/>
  <c r="F71"/>
  <c r="F70"/>
  <c r="F69"/>
  <c r="F68"/>
  <c r="F67"/>
  <c r="F66"/>
  <c r="F65"/>
  <c r="F64"/>
  <c r="F63"/>
  <c r="F62"/>
  <c r="F61"/>
  <c r="F60"/>
  <c r="F59"/>
  <c r="F58"/>
  <c r="F57"/>
  <c r="F56"/>
  <c r="F55"/>
  <c r="F54"/>
  <c r="F53"/>
  <c r="F52"/>
  <c r="F51"/>
  <c r="F50"/>
  <c r="F49"/>
  <c r="F48"/>
  <c r="F47"/>
  <c r="F46"/>
  <c r="F45"/>
  <c r="F44"/>
  <c r="F43"/>
  <c r="F42"/>
  <c r="F41"/>
  <c r="F40"/>
  <c r="F39"/>
  <c r="F38"/>
  <c r="F37"/>
  <c r="F36"/>
  <c r="F35"/>
  <c r="F34"/>
  <c r="F33"/>
  <c r="F32"/>
  <c r="F31"/>
  <c r="F30"/>
  <c r="F29"/>
  <c r="F28"/>
  <c r="F27"/>
  <c r="F26"/>
  <c r="F25"/>
  <c r="F24"/>
  <c r="F23"/>
  <c r="F22"/>
  <c r="F21"/>
  <c r="F20"/>
  <c r="F19"/>
  <c r="F18"/>
  <c r="F17"/>
  <c r="F16"/>
  <c r="F14"/>
</calcChain>
</file>

<file path=xl/sharedStrings.xml><?xml version="1.0" encoding="utf-8"?>
<sst xmlns="http://schemas.openxmlformats.org/spreadsheetml/2006/main" count="3035" uniqueCount="1040">
  <si>
    <t>Наименование финансового органа</t>
  </si>
  <si>
    <t>Наименование бюджета</t>
  </si>
  <si>
    <t>Периодичность: месячная</t>
  </si>
  <si>
    <t>Единица измерения:  руб</t>
  </si>
  <si>
    <t xml:space="preserve">                              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</si>
  <si>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</si>
  <si>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</si>
  <si>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</si>
  <si>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бюджет субъекта Российской Федерации</t>
  </si>
  <si>
    <t>бюджеты городских округов</t>
  </si>
  <si>
    <t>бюджеты муниципальных районов</t>
  </si>
  <si>
    <t>бюджеты городских и сельских поселений</t>
  </si>
  <si>
    <t>Доходы бюджета - ИТОГО</t>
  </si>
  <si>
    <t>010</t>
  </si>
  <si>
    <t>х</t>
  </si>
  <si>
    <t>-</t>
  </si>
  <si>
    <t>в том числе:</t>
  </si>
  <si>
    <t xml:space="preserve"> НАЛОГОВЫЕ И НЕНАЛОГОВЫЕ ДОХОДЫ</t>
  </si>
  <si>
    <t xml:space="preserve"> 000 1000000000 0000 000</t>
  </si>
  <si>
    <t xml:space="preserve"> НАЛОГИ НА ПРИБЫЛЬ, ДОХОДЫ</t>
  </si>
  <si>
    <t xml:space="preserve"> 000 1010000000 0000 000</t>
  </si>
  <si>
    <t xml:space="preserve"> Налог на доходы физических лиц</t>
  </si>
  <si>
    <t xml:space="preserve"> 000 1010200001 0000 110</t>
  </si>
  <si>
    <t xml:space="preserve">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</si>
  <si>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000 1010201001 0000 110</t>
  </si>
  <si>
    <t xml:space="preserve">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</si>
  <si>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</si>
  <si>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</si>
  <si>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</si>
  <si>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со статьей 227.1 Налогового кодекса Российской Федерации</t>
  </si>
  <si>
    <t xml:space="preserve"> 000 1010204001 0000 110</t>
  </si>
  <si>
    <t xml:space="preserve"> НАЛОГИ НА ТОВАРЫ (РАБОТЫ, УСЛУГИ), РЕАЛИЗУЕМЫЕ НА ТЕРРИТОРИИ РОССИЙСКОЙ ФЕДЕРАЦИИ</t>
  </si>
  <si>
    <t xml:space="preserve"> 000 1030000000 0000 000</t>
  </si>
  <si>
    <t xml:space="preserve">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</si>
  <si>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</si>
  <si>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</si>
  <si>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</si>
  <si>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</si>
  <si>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</si>
  <si>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</si>
  <si>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</si>
  <si>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</si>
  <si>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</si>
  <si>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НАЛОГИ НА СОВОКУПНЫЙ ДОХОД</t>
  </si>
  <si>
    <t xml:space="preserve"> 000 1050000000 0000 000</t>
  </si>
  <si>
    <t xml:space="preserve"> 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</si>
  <si>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</si>
  <si>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</si>
  <si>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 xml:space="preserve"> Единый налог на вмененный доход для отдельных видов деятельности (за налоговые периоды, истекшие до 1 января 2011 года)</t>
  </si>
  <si>
    <t xml:space="preserve"> 000 1050202002 0000 110</t>
  </si>
  <si>
    <t xml:space="preserve"> Единый сельскохозяйственный налог</t>
  </si>
  <si>
    <t xml:space="preserve"> 000 1050300001 0000 110</t>
  </si>
  <si>
    <t xml:space="preserve"> 000 1050301001 0000 110</t>
  </si>
  <si>
    <t xml:space="preserve"> Налог, взимаемый в связи с применением патентной системы налогообложения</t>
  </si>
  <si>
    <t xml:space="preserve"> 000 1050400002 0000 110</t>
  </si>
  <si>
    <t xml:space="preserve"> Налог, взимаемый в связи с применением патентной системы налогообложения, зачисляемый в бюджеты муниципальных районов5</t>
  </si>
  <si>
    <t xml:space="preserve"> 000 1050402002 0000 110</t>
  </si>
  <si>
    <t xml:space="preserve"> НАЛОГИ НА ИМУЩЕСТВО</t>
  </si>
  <si>
    <t xml:space="preserve"> 000 1060000000 0000 000</t>
  </si>
  <si>
    <t xml:space="preserve"> Налог на имущество физических лиц</t>
  </si>
  <si>
    <t xml:space="preserve"> 000 1060100000 0000 110</t>
  </si>
  <si>
    <t xml:space="preserve"> Налог на имущество физических лиц, взимаемый по ставкам, применяемым к объектам налогообложения, расположенным в границах поселений</t>
  </si>
  <si>
    <t xml:space="preserve"> 000 1060103010 0000 110</t>
  </si>
  <si>
    <t xml:space="preserve"> Земельный налог</t>
  </si>
  <si>
    <t xml:space="preserve"> 000 1060600000 0000 110</t>
  </si>
  <si>
    <t xml:space="preserve"> Земельный налог, взимаемый по ставкам, установленным в соответствии с подпунктом 1 пункта 1 статьи 394 Налогового кодекса Российской Федерации</t>
  </si>
  <si>
    <t xml:space="preserve"> 000 1060601000 0000 110</t>
  </si>
  <si>
    <t xml:space="preserve"> Земельный налог, взимаемый по ставкам, установленным в соответствии с подпунктом 1 пункта 1 статьи 394 Налогового кодекса Российской Федерации и применяемым к объектам налогообложения, расположенным в границах поселений</t>
  </si>
  <si>
    <t xml:space="preserve"> 000 1060601310 0000 110</t>
  </si>
  <si>
    <t xml:space="preserve"> Земельный налог, взимаемый по ставкам, установленным в соответствии с подпунктом 2 пункта 1 статьи 394 Налогового кодекса Российской Федерации</t>
  </si>
  <si>
    <t xml:space="preserve"> 000 1060602000 0000 110</t>
  </si>
  <si>
    <t xml:space="preserve"> Земельный налог, взимаемый по ставкам, установленным в соответствии с подпунктом 2 пункта 1 статьи 394 Налогового кодекса Российской Федерации и применяемым к объектам налогообложения, расположенным в границах поселений</t>
  </si>
  <si>
    <t xml:space="preserve"> 000 1060602310 0000 110</t>
  </si>
  <si>
    <t xml:space="preserve"> ГОСУДАРСТВЕННАЯ ПОШЛИНА</t>
  </si>
  <si>
    <t xml:space="preserve"> 000 1080000000 0000 000</t>
  </si>
  <si>
    <t xml:space="preserve">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</si>
  <si>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</si>
  <si>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</si>
  <si>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</si>
  <si>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Государственная пошлина за государственную регистрацию, а также за совершение прочих юридически значимых действий</t>
  </si>
  <si>
    <t xml:space="preserve"> 000 1080700001 0000 110</t>
  </si>
  <si>
    <t xml:space="preserve"> Государственная пошлина за государственную регистрацию транспортных средств и иные юридически значимые действия, связанные с изменениями и выдачей документов на транспортные средства,  регистрационных знаков, водительских удостоверений</t>
  </si>
  <si>
    <t xml:space="preserve"> 000 1080714001 0000 110</t>
  </si>
  <si>
    <t xml:space="preserve"> Государственная пошлина за совершение действий уполномоченными органами исполнительной власти субъектов Российской Федерации, связанных с выдачей документов о проведение государственного технического осмотра тракторов, самоходных дорожно-строительных и иных самоходных машин и прицепов к ним, государственной регистрацией мототранспортных средств, прицепов, тракторов, самоходных дорожно-строительных и иных самоходных машин, выдачей удостоверений тракториста-машиниста (тракториста), временных удостоверений на право управления самоходными машинами, в том числе взамен утраченных или пришедших в негодность</t>
  </si>
  <si>
    <t xml:space="preserve"> 000 1080714201 0000 110</t>
  </si>
  <si>
    <t xml:space="preserve"> ЗАДОЛЖЕННОСТЬ И ПЕРЕРАСЧЕТЫ ПО ОТМЕНЕННЫМ НАЛОГАМ, СБОРАМ И ИНЫМ ОБЯЗАТЕЛЬНЫМ ПЛАТЕЖАМ</t>
  </si>
  <si>
    <t xml:space="preserve"> 000 1090000000 0000 000</t>
  </si>
  <si>
    <t xml:space="preserve"> Налоги на имущество</t>
  </si>
  <si>
    <t xml:space="preserve"> 000 1090400000 0000 110</t>
  </si>
  <si>
    <t xml:space="preserve"> Земельный налог (по обязательствам, возникшим до 1 января 2006 года)</t>
  </si>
  <si>
    <t xml:space="preserve"> 000 1090405000 0000 110</t>
  </si>
  <si>
    <t xml:space="preserve"> Земельный налог (по обязательствам, возникшим до        1 января 2006 года), мобилизуемый на территориях поселений</t>
  </si>
  <si>
    <t xml:space="preserve"> 000 1090405310 0000 110</t>
  </si>
  <si>
    <t xml:space="preserve"> Прочие налоги и сборы (по отмененным местным налогам и сборам)</t>
  </si>
  <si>
    <t xml:space="preserve"> 000 1090700000 0000 110</t>
  </si>
  <si>
    <t xml:space="preserve"> Целевые сборы с граждан и предприятий, учреждений, организаций на содержание милиции, на благоустройство территорий, на нужды образования и другие цели</t>
  </si>
  <si>
    <t xml:space="preserve"> 000 1090703000 0000 110</t>
  </si>
  <si>
    <t xml:space="preserve"> 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муниципальных районов</t>
  </si>
  <si>
    <t xml:space="preserve"> 000 1090703305 0000 110</t>
  </si>
  <si>
    <t xml:space="preserve">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</si>
  <si>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</si>
  <si>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</si>
  <si>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</si>
  <si>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</si>
  <si>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</si>
  <si>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также средства от продажи права на заключение договоров аренды указанных земельных участков</t>
  </si>
  <si>
    <t xml:space="preserve"> 000 1110501310 0000 120</t>
  </si>
  <si>
    <t xml:space="preserve">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</si>
  <si>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</si>
  <si>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 xml:space="preserve"> 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</si>
  <si>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000 1110502505 0000 120</t>
  </si>
  <si>
    <t xml:space="preserve">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</si>
  <si>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</si>
  <si>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 xml:space="preserve">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</si>
  <si>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</si>
  <si>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 xml:space="preserve"> 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</si>
  <si>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000 1110904505 0000 120</t>
  </si>
  <si>
    <t xml:space="preserve"> Прочие поступления от использования имущества, находящегося в собственности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</si>
  <si>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000 1110904510 0000 120</t>
  </si>
  <si>
    <t xml:space="preserve"> ПЛАТЕЖИ ПРИ ПОЛЬЗОВАНИИ ПРИРОДНЫМИ РЕСУРСАМИ</t>
  </si>
  <si>
    <t xml:space="preserve"> 000 1120000000 0000 000</t>
  </si>
  <si>
    <t xml:space="preserve"> Плата за негативное воздействие на окружающую среду</t>
  </si>
  <si>
    <t xml:space="preserve"> 000 1120100001 0000 120</t>
  </si>
  <si>
    <t xml:space="preserve"> Плата за выбросы загрязняющих веществ в атмосферный воздух стационарными объектами</t>
  </si>
  <si>
    <t xml:space="preserve"> 000 1120101001 0000 120</t>
  </si>
  <si>
    <t xml:space="preserve"> Плата за выбросы загрязняющих веществ в атмосферный воздух передвижными объектами</t>
  </si>
  <si>
    <t xml:space="preserve"> 000 1120102001 0000 120</t>
  </si>
  <si>
    <t xml:space="preserve"> Плата за сбросы загрязняющих веществ в водные объекты</t>
  </si>
  <si>
    <t xml:space="preserve"> 000 1120103001 0000 120</t>
  </si>
  <si>
    <t xml:space="preserve"> Плата за размещение отходов производства и потребления</t>
  </si>
  <si>
    <t xml:space="preserve"> 000 1120104001 0000 120</t>
  </si>
  <si>
    <t xml:space="preserve"> ДОХОДЫ ОТ ОКАЗАНИЯ ПЛАТНЫХ УСЛУГ (РАБОТ) И КОМПЕНСАЦИИ ЗАТРАТ ГОСУДАРСТВА</t>
  </si>
  <si>
    <t xml:space="preserve"> 000 1130000000 0000 000</t>
  </si>
  <si>
    <t xml:space="preserve"> Доходы от компенсации затрат государства</t>
  </si>
  <si>
    <t xml:space="preserve"> 000 1130200000 0000 130</t>
  </si>
  <si>
    <t xml:space="preserve"> Прочие доходы от компенсации затрат государства</t>
  </si>
  <si>
    <t xml:space="preserve"> 000 1130299000 0000 130</t>
  </si>
  <si>
    <t xml:space="preserve"> Прочие доходы от компенсации затрат  бюджетов муниципальных районов</t>
  </si>
  <si>
    <t xml:space="preserve"> 000 1130299505 0000 130</t>
  </si>
  <si>
    <t xml:space="preserve"> ДОХОДЫ ОТ ПРОДАЖИ МАТЕРИАЛЬНЫХ И НЕМАТЕРИАЛЬНЫХ АКТИВОВ</t>
  </si>
  <si>
    <t xml:space="preserve"> 000 1140000000 0000 000</t>
  </si>
  <si>
    <t xml:space="preserve"> Доходы от реализации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</si>
  <si>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</si>
  <si>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 xml:space="preserve"> 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</si>
  <si>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000 1140205005 0000 410</t>
  </si>
  <si>
    <t xml:space="preserve"> 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</si>
  <si>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000 1140205305 0000 410</t>
  </si>
  <si>
    <t xml:space="preserve">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</si>
  <si>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</si>
  <si>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</si>
  <si>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</si>
  <si>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Доходы от продажи земельных участков, государственная собственность на которые не разграничена и которые расположены в границах поселений</t>
  </si>
  <si>
    <t xml:space="preserve"> 000 1140601310 0000 430</t>
  </si>
  <si>
    <t xml:space="preserve">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</si>
  <si>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 000 1140602000 0000 430</t>
  </si>
  <si>
    <t xml:space="preserve"> 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</si>
  <si>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000 1140602505 0000 430</t>
  </si>
  <si>
    <t xml:space="preserve"> ШТРАФЫ, САНКЦИИ, ВОЗМЕЩЕНИЕ УЩЕРБА</t>
  </si>
  <si>
    <t xml:space="preserve"> 000 1160000000 0000 000</t>
  </si>
  <si>
    <t xml:space="preserve"> Денежные взыскания (штрафы) за нарушение законодательства о налогах и сборах</t>
  </si>
  <si>
    <t xml:space="preserve"> 000 1160300000 0000 140</t>
  </si>
  <si>
    <t xml:space="preserve"> Денежные взыскания (штрафы) за нарушение законодательства о налогах и сборах, предусмотренные статьями 116, 118, статьей 1191, пунктами 1 и 2 статьи 120, статьями 125, 126, 128, 129, 1291, 132, 133, 134, 135, 1351 Налогового кодекса Российской Федерации</t>
  </si>
  <si>
    <t xml:space="preserve"> 000 1160301001 0000 140</t>
  </si>
  <si>
    <t xml:space="preserve"> 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</si>
  <si>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 xml:space="preserve"> 000 1160303001 0000 140</t>
  </si>
  <si>
    <t xml:space="preserve"> Денежные взыскания (штрафы) за нарушение 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</si>
  <si>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 xml:space="preserve"> 000 1160600001 0000 140</t>
  </si>
  <si>
    <t xml:space="preserve"> 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</si>
  <si>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 xml:space="preserve"> 000 1162500000 0000 140</t>
  </si>
  <si>
    <t xml:space="preserve"> Денежные взыскания (штрафы) за нарушение законодательства Российской Федерации  о недрах</t>
  </si>
  <si>
    <t xml:space="preserve"> 000 1162501001 0000 140</t>
  </si>
  <si>
    <t xml:space="preserve"> Денежные взыскания (штрафы) за нарушение земельного законодательства</t>
  </si>
  <si>
    <t xml:space="preserve"> 000 1162506001 0000 140</t>
  </si>
  <si>
    <t xml:space="preserve"> Денежные взыскания (штрафы) за правонарушения в области дорожного движения</t>
  </si>
  <si>
    <t xml:space="preserve"> 000 1163000001 0000 140</t>
  </si>
  <si>
    <t xml:space="preserve"> Прочие денежные взыскания (штрафы) за  правонарушения в области дорожного движения</t>
  </si>
  <si>
    <t xml:space="preserve"> 000 1163003001 0000 140</t>
  </si>
  <si>
    <t xml:space="preserve"> 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</si>
  <si>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 xml:space="preserve"> 000 1164300001 0000 140</t>
  </si>
  <si>
    <t xml:space="preserve"> Прочие поступления от денежных взысканий (штрафов) и иных сумм в возмещение ущерба</t>
  </si>
  <si>
    <t xml:space="preserve"> 000 1169000000 0000 140</t>
  </si>
  <si>
    <t xml:space="preserve"> Прочие поступления от денежных взысканий (штрафов) и иных сумм в возмещение ущерба, зачисляемые в бюджеты муниципальных районов</t>
  </si>
  <si>
    <t xml:space="preserve"> 000 1169005005 0000 140</t>
  </si>
  <si>
    <t xml:space="preserve"> ПРОЧИЕ НЕНАЛОГОВЫЕ ДОХОДЫ</t>
  </si>
  <si>
    <t xml:space="preserve"> 000 1170000000 0000 000</t>
  </si>
  <si>
    <t xml:space="preserve"> Невыясненные поступления</t>
  </si>
  <si>
    <t xml:space="preserve"> 000 1170100000 0000 180</t>
  </si>
  <si>
    <t xml:space="preserve"> Невыясненные поступления, зачисляемые в бюджеты муниципальных районов</t>
  </si>
  <si>
    <t xml:space="preserve"> 000 1170105005 0000 180</t>
  </si>
  <si>
    <t xml:space="preserve"> Невыясненные поступления, зачисляемые в бюджеты поселений</t>
  </si>
  <si>
    <t xml:space="preserve"> 000 1170105010 0000 180</t>
  </si>
  <si>
    <t xml:space="preserve"> Прочие неналоговые доходы</t>
  </si>
  <si>
    <t xml:space="preserve"> 000 1170500000 0000 180</t>
  </si>
  <si>
    <t xml:space="preserve"> Прочие неналоговые доходы бюджетов поселений</t>
  </si>
  <si>
    <t xml:space="preserve"> 000 1170505010 0000 180</t>
  </si>
  <si>
    <t xml:space="preserve"> БЕЗВОЗМЕЗДНЫЕ ПОСТУПЛЕНИЯ</t>
  </si>
  <si>
    <t xml:space="preserve"> 000 2000000000 0000 000</t>
  </si>
  <si>
    <t xml:space="preserve">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</si>
  <si>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</si>
  <si>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Дотации бюджетам субъектов Российской Федерации и муниципальных образований</t>
  </si>
  <si>
    <t xml:space="preserve"> 000 2020100000 0000 151</t>
  </si>
  <si>
    <t xml:space="preserve"> Дотации на выравнивание бюджетной обеспеченности</t>
  </si>
  <si>
    <t xml:space="preserve"> 000 2020100100 0000 151</t>
  </si>
  <si>
    <t xml:space="preserve"> Дотации бюджетам поселений на выравнивание бюджетной обеспеченности</t>
  </si>
  <si>
    <t xml:space="preserve"> 000 2020100110 0000 151</t>
  </si>
  <si>
    <t xml:space="preserve"> Дотации бюджетам на поддержку мер по обеспечению сбалансированности бюджетов</t>
  </si>
  <si>
    <t xml:space="preserve"> 000 2020100300 0000 151</t>
  </si>
  <si>
    <t xml:space="preserve"> Дотации бюджетам поселений на поддержку мер по обеспечению сбалансированности бюджетов</t>
  </si>
  <si>
    <t xml:space="preserve"> 000 2020100310 0000 151</t>
  </si>
  <si>
    <t xml:space="preserve"> Субсидии бюджетам бюджетной системы Российской Федерации (межбюджетные субсидии)</t>
  </si>
  <si>
    <t xml:space="preserve"> 000 2020200000 0000 151</t>
  </si>
  <si>
    <t xml:space="preserve"> Субсидии бюджетам на реализацию федеральных целевых программ</t>
  </si>
  <si>
    <t xml:space="preserve"> 000 2020205100 0000 151</t>
  </si>
  <si>
    <t xml:space="preserve"> Субсидии бюджетам муниципальных районов на реализацию федеральных целевых программ</t>
  </si>
  <si>
    <t xml:space="preserve"> 000 2020205105 0000 151</t>
  </si>
  <si>
    <t xml:space="preserve"> Субсидии бюджетам на софинансирование капитальных вложений в объекты государственной (муниципальной) собственности</t>
  </si>
  <si>
    <t xml:space="preserve"> 000 2020207700 0000 151</t>
  </si>
  <si>
    <t xml:space="preserve"> Субсидии бюджетам муниципальных районов на софинансирование капитальных вложений в объекты муниципальной собственности</t>
  </si>
  <si>
    <t xml:space="preserve"> 000 2020207705 0000 151</t>
  </si>
  <si>
    <t xml:space="preserve"> Субсидии бюджетам поселений на софинансирование</t>
  </si>
  <si>
    <t xml:space="preserve"> 000 2020207710 0000 151</t>
  </si>
  <si>
    <t xml:space="preserve"> Субсидии бюджетам на осуществление мероприятий по обеспечению жильем граждан Российской Федерации, проживающих в сельской местности</t>
  </si>
  <si>
    <t xml:space="preserve"> 000 2020208500 0000 151</t>
  </si>
  <si>
    <t xml:space="preserve"> Субсидии бюджетам муниципальных районов на осуществление мероприятий по обеспечению жильем граждан Российской Федерации, проживающих в сельской местности</t>
  </si>
  <si>
    <t xml:space="preserve"> 000 2020208505 0000 151</t>
  </si>
  <si>
    <t xml:space="preserve"> Субсидии бюджетам муниципальных образований на 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</si>
  <si>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 xml:space="preserve"> 000 2020208800 0000 151</t>
  </si>
  <si>
    <t xml:space="preserve"> Субсидии бюджетам муниципальных районов на 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</si>
  <si>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 xml:space="preserve"> 000 2020208805 0000 151</t>
  </si>
  <si>
    <t xml:space="preserve"> Субсидии бюджетам муниципальных районов на обеспечение мероприятий по переселению граждан из аварийного жилищного фонда с учетом необходимости развития малоэтажного жилищного строительства за счет средств, поступивших от государственной корпорации - Фонда содействия реформированию жилищно-коммунального хозяйства</t>
  </si>
  <si>
    <t xml:space="preserve"> 000 2020208805 0004 151</t>
  </si>
  <si>
    <t xml:space="preserve"> Субсидии бюджетам поселений на 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</si>
  <si>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 xml:space="preserve"> 000 2020208810 0000 151</t>
  </si>
  <si>
    <t xml:space="preserve"> Субсидии бюджетам поселений на обеспечение мероприятий по переселению граждан из аварийного жилищного фонда с учетом необходимости развития малоэтажного жилищного строительства за счет средств, поступивших от государственной корпорации - Фонда содействия реформированию жилищно-коммунального хозяйства</t>
  </si>
  <si>
    <t xml:space="preserve"> 000 2020208810 0004 151</t>
  </si>
  <si>
    <t xml:space="preserve"> Субсидии бюджетам муниципальных образований на 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</t>
  </si>
  <si>
    <t xml:space="preserve"> 000 2020208900 0000 151</t>
  </si>
  <si>
    <t xml:space="preserve"> Субсидии бюджетам поселений на 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</t>
  </si>
  <si>
    <t xml:space="preserve"> 000 2020208910 0000 151</t>
  </si>
  <si>
    <t xml:space="preserve"> Субсидии бюджетам поселений на обеспечение мероприятий по переселению граждан из аварийного жилищного фонда с учетом необходимости развития малоэтажного жилищного строительства за счет средств бюджетов</t>
  </si>
  <si>
    <t xml:space="preserve"> 000 2020208910 0004 151</t>
  </si>
  <si>
    <t xml:space="preserve"> Субсидии бюджетам на реализацию программы энергосбережения и повышения энергетической эффективности на период до 2020 года</t>
  </si>
  <si>
    <t xml:space="preserve"> 000 2020215000 0000 151</t>
  </si>
  <si>
    <t xml:space="preserve"> Субсидии бюджетам муниципальных районов на реализацию программы энергосбережения и повышения энергетической эффективности на период до 2020 года</t>
  </si>
  <si>
    <t xml:space="preserve"> 000 2020215005 0000 151</t>
  </si>
  <si>
    <t xml:space="preserve"> Субсидии бюджетам поселений на реализацию программы энергосбережения и повышения энергетической эффективности на период до 2020 года</t>
  </si>
  <si>
    <t xml:space="preserve"> 000 2020215010 0000 151</t>
  </si>
  <si>
    <t xml:space="preserve"> 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</si>
  <si>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000 2020221600 0000 151</t>
  </si>
  <si>
    <t xml:space="preserve"> 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</si>
  <si>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000 2020221605 0000 151</t>
  </si>
  <si>
    <t xml:space="preserve"> Субсидии бюджетам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</si>
  <si>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000 2020221610 0000 151</t>
  </si>
  <si>
    <t xml:space="preserve"> Прочие субсидии</t>
  </si>
  <si>
    <t xml:space="preserve"> 000 2020299900 0000 151</t>
  </si>
  <si>
    <t xml:space="preserve"> Прочие субсидии бюджетам муниципальных районов</t>
  </si>
  <si>
    <t xml:space="preserve"> 000 2020299905 0000 151</t>
  </si>
  <si>
    <t xml:space="preserve"> Прочие субсидии бюджетам поселений</t>
  </si>
  <si>
    <t xml:space="preserve"> 000 2020299910 0000 151</t>
  </si>
  <si>
    <t xml:space="preserve"> Субвенции бюджетам субъектов Российской Федерации и муниципальных образований</t>
  </si>
  <si>
    <t xml:space="preserve"> 000 2020300000 0000 151</t>
  </si>
  <si>
    <t xml:space="preserve"> Субвенции бюджетам на осуществление первичного воинского учета на территориях, где отсутствуют военные комиссариаты</t>
  </si>
  <si>
    <t xml:space="preserve"> 000 2020301500 0000 151</t>
  </si>
  <si>
    <t xml:space="preserve"> 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</si>
  <si>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 xml:space="preserve"> 000 2020301505 0000 151</t>
  </si>
  <si>
    <t xml:space="preserve"> Субвенции бюджетам поселений на осуществление первичного воинского учета на территориях, где отсутствуют военные комиссариаты</t>
  </si>
  <si>
    <t xml:space="preserve"> 000 2020301510 0000 151</t>
  </si>
  <si>
    <t xml:space="preserve"> Субвенции местным бюджетам на выполнение передаваемых полномочий субъектов Российской Федерации</t>
  </si>
  <si>
    <t xml:space="preserve"> 000 2020302400 0000 151</t>
  </si>
  <si>
    <t xml:space="preserve"> Субвенции бюджетам муниципальных районов на выполнение передаваемых полномочий субъектов Российской Федерации</t>
  </si>
  <si>
    <t xml:space="preserve"> 000 2020302405 0000 151</t>
  </si>
  <si>
    <t xml:space="preserve"> Субвенции бюджетам поселений на выполнение передаваемых полномочий субъектов Российской Федерации</t>
  </si>
  <si>
    <t xml:space="preserve"> 000 2020302410 0000 151</t>
  </si>
  <si>
    <t xml:space="preserve"> Субвенции бюджетам муниципальных образований на 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</t>
  </si>
  <si>
    <t xml:space="preserve"> 000 2020302600 0000 151</t>
  </si>
  <si>
    <t xml:space="preserve"> Субвенции бюджетам муниципальных районов на 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</t>
  </si>
  <si>
    <t xml:space="preserve"> 000 2020302605 0000 151</t>
  </si>
  <si>
    <t xml:space="preserve"> Субвенции бюджетам муниципальных образований на компенсацию части родительской платы за содержание ребенка в государственных и муниципальных образовательных учреждениях, реализующих основную общеобразовательную программу дошкольного образования</t>
  </si>
  <si>
    <t xml:space="preserve"> 000 2020302900 0000 151</t>
  </si>
  <si>
    <t xml:space="preserve"> Субвенции бюджетам муниципальных районов на компенсацию части родительской платы за содержание ребенка в муниципальных образовательных учреждениях, реализующих основную общеобразовательную программу дошкольного образования</t>
  </si>
  <si>
    <t xml:space="preserve"> 000 2020302905 0000 151</t>
  </si>
  <si>
    <t xml:space="preserve"> Субвенции бюджетам муниципальных образований на предоставление жилых помещений детям-сиротам и детям, оставшимся без попечения родителей, лицам из  их числа по договорам найма специализированных жилых помещений</t>
  </si>
  <si>
    <t xml:space="preserve"> 000 2020311900 0000 151</t>
  </si>
  <si>
    <t xml:space="preserve"> Субвенции бюджетам муниципальных районов на предоставление жилых помещений детям-сиротам и детям, оставшимся без попечения родителей, лицам из  их числа по договорам найма специализированных жилых помещений</t>
  </si>
  <si>
    <t xml:space="preserve"> 000 2020311905 0000 151</t>
  </si>
  <si>
    <t xml:space="preserve"> Субвенции бюджетам поселений на предоставление жилых помещений детям-сиротам и детям, оставшимся без попечения родителей, лицам из  их числа по договорам найма специализированных жилых помещений</t>
  </si>
  <si>
    <t xml:space="preserve"> 000 2020311910 0000 151</t>
  </si>
  <si>
    <t xml:space="preserve"> Прочие субвенции</t>
  </si>
  <si>
    <t xml:space="preserve"> 000 2020399900 0000 151</t>
  </si>
  <si>
    <t xml:space="preserve"> Прочие субвенции бюджетам муниципальных районов</t>
  </si>
  <si>
    <t xml:space="preserve"> 000 2020399905 0000 151</t>
  </si>
  <si>
    <t xml:space="preserve"> Иные межбюджетные трансферты</t>
  </si>
  <si>
    <t xml:space="preserve"> 000 2020400000 0000 151</t>
  </si>
  <si>
    <t xml:space="preserve">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</si>
  <si>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000 2020401400 0000 151</t>
  </si>
  <si>
    <t xml:space="preserve">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</si>
  <si>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000 2020401405 0000 151</t>
  </si>
  <si>
    <t xml:space="preserve"> Межбюджетные трансферты, передаваемые бюджетам на государственную поддержку муниципальных учреждений культуры, находящихся на территориях сельских поселений</t>
  </si>
  <si>
    <t xml:space="preserve"> 000 2020405200 0000 151</t>
  </si>
  <si>
    <t xml:space="preserve"> Межбюджетные трансферты, передаваемые бюджетам муниицпальных районов на государственную поддержку муниципальных учреждений культуры, находящихся на территориях сельских поселений</t>
  </si>
  <si>
    <t xml:space="preserve"> 000 2020405205 0000 151</t>
  </si>
  <si>
    <t xml:space="preserve"> Межбюджетные трансферты, передаваемые бюджетам на государственную поддержку лучших работников муниципальных учреждений культуры, находящихся на территориях сельских поселений</t>
  </si>
  <si>
    <t xml:space="preserve"> 000 2020405300 0000 151</t>
  </si>
  <si>
    <t xml:space="preserve"> Межбюджетные трансферты, передаваемые бюджетам муницпальных районов на государственную поддержку лучших работников муниципальных учреждений культуры, находящихся на территориях сельских поселений</t>
  </si>
  <si>
    <t xml:space="preserve"> 000 2020405305 0000 151</t>
  </si>
  <si>
    <t xml:space="preserve"> Прочие межбюджетные трансферты, передаваемые бюджетам</t>
  </si>
  <si>
    <t xml:space="preserve"> 000 2020499900 0000 151</t>
  </si>
  <si>
    <t xml:space="preserve"> Прочие межбюджетные трансферты, передаваемые бюджетам муниципальных районов</t>
  </si>
  <si>
    <t xml:space="preserve"> 000 2020499905 0000 151</t>
  </si>
  <si>
    <t xml:space="preserve"> Прочие межбюджетные трансферты, передаваемые бюджетам поселений</t>
  </si>
  <si>
    <t xml:space="preserve"> 000 2020499910 0000 151</t>
  </si>
  <si>
    <t xml:space="preserve"> Прочие безвозмездные поступления от других бюджетов бюджетной системы</t>
  </si>
  <si>
    <t xml:space="preserve"> 000 2020900000 0000 151</t>
  </si>
  <si>
    <t xml:space="preserve"> Прочие безвозмездные поступления от бюджетов субъектов Российской Федерации</t>
  </si>
  <si>
    <t xml:space="preserve"> 000 2020902000 0000 151</t>
  </si>
  <si>
    <t xml:space="preserve"> Прочие безвозмездные поступления в бюджеты муниципальных районов от бюджетов субъектов Российской Федерации</t>
  </si>
  <si>
    <t xml:space="preserve"> 000 2020902405 0000 151</t>
  </si>
  <si>
    <t xml:space="preserve"> БЕЗВОЗМЕЗДНЫЕ ПОСТУПЛЕНИЯ ОТ НЕГОСУДАРСТВЕННЫХ ОРГАНИЗАЦИЙ</t>
  </si>
  <si>
    <t xml:space="preserve"> 000 2040000000 0000 000</t>
  </si>
  <si>
    <t xml:space="preserve"> Безвозмездные поступления  от негосударственных организаций в бюджеты муниципальных районов</t>
  </si>
  <si>
    <t xml:space="preserve"> 000 2040500005 0000 180</t>
  </si>
  <si>
    <t xml:space="preserve"> Поступления от денежных пожертвований, предоставляемых негосударственными организациями получателям средств  бюджетов муниципальных районов</t>
  </si>
  <si>
    <t xml:space="preserve"> 000 2040502005 0000 180</t>
  </si>
  <si>
    <t xml:space="preserve"> ПРОЧИЕ БЕЗВОЗМЕЗДНЫЕ ПОСТУПЛЕНИЯ</t>
  </si>
  <si>
    <t xml:space="preserve"> 000 2070000000 0000 000</t>
  </si>
  <si>
    <t xml:space="preserve"> Прочие безвозмездные поступления в бюджеты поселений</t>
  </si>
  <si>
    <t xml:space="preserve"> 000 2070500010 0000 180</t>
  </si>
  <si>
    <t xml:space="preserve"> 000 2070503010 0000 180</t>
  </si>
  <si>
    <t xml:space="preserve"> 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</si>
  <si>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 xml:space="preserve"> 000 2180000000 0000 000</t>
  </si>
  <si>
    <t xml:space="preserve"> Доходы бюджетов бюджетной системы Российской Федерации от возврата 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</si>
  <si>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 xml:space="preserve"> 000 2180000000 0000 151</t>
  </si>
  <si>
    <t xml:space="preserve"> 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</si>
  <si>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 xml:space="preserve"> 000 2180500005 0000 151</t>
  </si>
  <si>
    <t xml:space="preserve"> Доходы бюджетов муниципальных районов от возврата остатков субсидий, субвенций и иных межбюджетных трансфертов, имеющих целевое назначение, прошлых лет из бюджетов поселений</t>
  </si>
  <si>
    <t xml:space="preserve"> 000 2180501005 0000 151</t>
  </si>
  <si>
    <t xml:space="preserve"> 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</si>
  <si>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</si>
  <si>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 xml:space="preserve"> 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</si>
  <si>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000 2190500005 0000 151</t>
  </si>
  <si>
    <t xml:space="preserve"> Возврат остатков субсидий, субвенций и иных межбюджетных трансфертов, имеющих целевое назначение, прошлых лет из бюджетов поселений</t>
  </si>
  <si>
    <t xml:space="preserve"> 000 2190500010 0000 151</t>
  </si>
  <si>
    <t xml:space="preserve">                                                            2. Расходы бюджета</t>
  </si>
  <si>
    <t>Код расхода по бюджетной классификации</t>
  </si>
  <si>
    <t>бюджет территориального государственного внебюджетного фонда</t>
  </si>
  <si>
    <t>Расходы бюджета - ИТОГО</t>
  </si>
  <si>
    <t>200</t>
  </si>
  <si>
    <t xml:space="preserve"> Общегосударственные вопросы</t>
  </si>
  <si>
    <t xml:space="preserve"> 000 0100 0000000 000 000</t>
  </si>
  <si>
    <t xml:space="preserve"> Расходы</t>
  </si>
  <si>
    <t xml:space="preserve"> 000 0100 0000000 000 200</t>
  </si>
  <si>
    <t xml:space="preserve"> Оплата труда и начисления на выплаты по оплате труда</t>
  </si>
  <si>
    <t xml:space="preserve"> 000 0100 0000000 000 210</t>
  </si>
  <si>
    <t xml:space="preserve"> Заработная плата</t>
  </si>
  <si>
    <t xml:space="preserve"> 000 0100 0000000 000 211</t>
  </si>
  <si>
    <t xml:space="preserve"> Прочие выплаты</t>
  </si>
  <si>
    <t xml:space="preserve"> 000 0100 0000000 000 212</t>
  </si>
  <si>
    <t xml:space="preserve"> Начисления на выплаты по оплате труда</t>
  </si>
  <si>
    <t xml:space="preserve"> 000 0100 0000000 000 213</t>
  </si>
  <si>
    <t xml:space="preserve"> Оплата работ, услуг</t>
  </si>
  <si>
    <t xml:space="preserve"> 000 0100 0000000 000 220</t>
  </si>
  <si>
    <t xml:space="preserve"> Услуги связи</t>
  </si>
  <si>
    <t xml:space="preserve"> 000 0100 0000000 000 221</t>
  </si>
  <si>
    <t xml:space="preserve"> Транспортные услуги</t>
  </si>
  <si>
    <t xml:space="preserve"> 000 0100 0000000 000 222</t>
  </si>
  <si>
    <t xml:space="preserve"> Коммунальные услуги</t>
  </si>
  <si>
    <t xml:space="preserve"> 000 0100 0000000 000 223</t>
  </si>
  <si>
    <t xml:space="preserve"> Арендная плата за пользование имуществом</t>
  </si>
  <si>
    <t xml:space="preserve"> 000 0100 0000000 000 224</t>
  </si>
  <si>
    <t xml:space="preserve"> Работы, услуги по содержанию имущества</t>
  </si>
  <si>
    <t xml:space="preserve"> 000 0100 0000000 000 225</t>
  </si>
  <si>
    <t xml:space="preserve"> Прочие работы, услуги</t>
  </si>
  <si>
    <t xml:space="preserve"> 000 0100 0000000 000 226</t>
  </si>
  <si>
    <t xml:space="preserve"> Безвозмездные перечисления организациям</t>
  </si>
  <si>
    <t xml:space="preserve"> 000 0100 0000000 000 240</t>
  </si>
  <si>
    <t xml:space="preserve"> Безвозмездные перечисления организациям, за исключением государственных и муниципальных организаций</t>
  </si>
  <si>
    <t xml:space="preserve"> 000 0100 0000000 000 242</t>
  </si>
  <si>
    <t xml:space="preserve"> Безвозмездные перечисления бюджетам</t>
  </si>
  <si>
    <t xml:space="preserve"> 000 0100 0000000 000 250</t>
  </si>
  <si>
    <t xml:space="preserve"> Перечисления другим бюджетам бюджетной системы Российской Федерации</t>
  </si>
  <si>
    <t xml:space="preserve"> 000 0100 0000000 000 251</t>
  </si>
  <si>
    <t xml:space="preserve"> Социальное обеспечение</t>
  </si>
  <si>
    <t xml:space="preserve"> 000 0100 0000000 000 260</t>
  </si>
  <si>
    <t xml:space="preserve"> Пенсии, пособия, выплачиваемые организациями сектора государственного управления</t>
  </si>
  <si>
    <t xml:space="preserve"> 000 0100 0000000 000 263</t>
  </si>
  <si>
    <t xml:space="preserve"> Прочие расходы</t>
  </si>
  <si>
    <t xml:space="preserve"> 000 0100 0000000 000 290</t>
  </si>
  <si>
    <t xml:space="preserve"> Поступление нефинансовых активов</t>
  </si>
  <si>
    <t xml:space="preserve"> 000 0100 0000000 000 300</t>
  </si>
  <si>
    <t xml:space="preserve"> Увеличение стоимости основных средств</t>
  </si>
  <si>
    <t xml:space="preserve"> 000 0100 0000000 000 310</t>
  </si>
  <si>
    <t xml:space="preserve"> Увеличение стоимости материальных запасов</t>
  </si>
  <si>
    <t xml:space="preserve"> 000 0100 0000000 000 340</t>
  </si>
  <si>
    <t xml:space="preserve"> Функционирование высшего должностного лица субъекта Российской Федерации и муниципального образования</t>
  </si>
  <si>
    <t xml:space="preserve"> 000 0102 0000000 000 000</t>
  </si>
  <si>
    <t xml:space="preserve"> 000 0102 0000000 000 200</t>
  </si>
  <si>
    <t xml:space="preserve"> 000 0102 0000000 000 210</t>
  </si>
  <si>
    <t xml:space="preserve"> 000 0102 0000000 000 211</t>
  </si>
  <si>
    <t xml:space="preserve"> 000 0102 0000000 000 213</t>
  </si>
  <si>
    <t xml:space="preserve">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</si>
  <si>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000 0103 0000000 000 000</t>
  </si>
  <si>
    <t xml:space="preserve"> 000 0103 0000000 000 200</t>
  </si>
  <si>
    <t xml:space="preserve"> 000 0103 0000000 000 210</t>
  </si>
  <si>
    <t xml:space="preserve"> 000 0103 0000000 000 211</t>
  </si>
  <si>
    <t xml:space="preserve"> 000 0103 0000000 000 213</t>
  </si>
  <si>
    <t xml:space="preserve"> 000 0103 0000000 000 220</t>
  </si>
  <si>
    <t xml:space="preserve"> 000 0103 0000000 000 221</t>
  </si>
  <si>
    <t xml:space="preserve"> 000 0103 0000000 000 222</t>
  </si>
  <si>
    <t xml:space="preserve"> 000 0103 0000000 000 225</t>
  </si>
  <si>
    <t xml:space="preserve"> 000 0103 0000000 000 226</t>
  </si>
  <si>
    <t xml:space="preserve"> 000 0103 0000000 000 290</t>
  </si>
  <si>
    <t xml:space="preserve"> 000 0103 0000000 000 300</t>
  </si>
  <si>
    <t xml:space="preserve"> 000 0103 0000000 000 340</t>
  </si>
  <si>
    <t xml:space="preserve">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</si>
  <si>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000 0104 0000000 000 000</t>
  </si>
  <si>
    <t xml:space="preserve"> 000 0104 0000000 000 200</t>
  </si>
  <si>
    <t xml:space="preserve"> 000 0104 0000000 000 210</t>
  </si>
  <si>
    <t xml:space="preserve"> 000 0104 0000000 000 211</t>
  </si>
  <si>
    <t xml:space="preserve"> 000 0104 0000000 000 212</t>
  </si>
  <si>
    <t xml:space="preserve"> 000 0104 0000000 000 213</t>
  </si>
  <si>
    <t xml:space="preserve"> 000 0104 0000000 000 220</t>
  </si>
  <si>
    <t xml:space="preserve"> 000 0104 0000000 000 221</t>
  </si>
  <si>
    <t xml:space="preserve"> 000 0104 0000000 000 222</t>
  </si>
  <si>
    <t xml:space="preserve"> 000 0104 0000000 000 223</t>
  </si>
  <si>
    <t xml:space="preserve"> 000 0104 0000000 000 224</t>
  </si>
  <si>
    <t xml:space="preserve"> 000 0104 0000000 000 225</t>
  </si>
  <si>
    <t xml:space="preserve"> 000 0104 0000000 000 226</t>
  </si>
  <si>
    <t xml:space="preserve"> 000 0104 0000000 000 250</t>
  </si>
  <si>
    <t xml:space="preserve"> 000 0104 0000000 000 251</t>
  </si>
  <si>
    <t xml:space="preserve"> 000 0104 0000000 000 260</t>
  </si>
  <si>
    <t xml:space="preserve"> 000 0104 0000000 000 263</t>
  </si>
  <si>
    <t xml:space="preserve"> 000 0104 0000000 000 290</t>
  </si>
  <si>
    <t xml:space="preserve"> 000 0104 0000000 000 300</t>
  </si>
  <si>
    <t xml:space="preserve"> 000 0104 0000000 000 310</t>
  </si>
  <si>
    <t xml:space="preserve"> 000 0104 0000000 000 340</t>
  </si>
  <si>
    <t xml:space="preserve"> 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</si>
  <si>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000 0106 0000000 000 000</t>
  </si>
  <si>
    <t xml:space="preserve"> 000 0106 0000000 000 200</t>
  </si>
  <si>
    <t xml:space="preserve"> 000 0106 0000000 000 210</t>
  </si>
  <si>
    <t xml:space="preserve"> 000 0106 0000000 000 211</t>
  </si>
  <si>
    <t xml:space="preserve"> 000 0106 0000000 000 212</t>
  </si>
  <si>
    <t xml:space="preserve"> 000 0106 0000000 000 213</t>
  </si>
  <si>
    <t xml:space="preserve"> 000 0106 0000000 000 220</t>
  </si>
  <si>
    <t xml:space="preserve"> 000 0106 0000000 000 221</t>
  </si>
  <si>
    <t xml:space="preserve"> 000 0106 0000000 000 222</t>
  </si>
  <si>
    <t xml:space="preserve"> 000 0106 0000000 000 225</t>
  </si>
  <si>
    <t xml:space="preserve"> 000 0106 0000000 000 226</t>
  </si>
  <si>
    <t xml:space="preserve"> 000 0106 0000000 000 250</t>
  </si>
  <si>
    <t xml:space="preserve"> 000 0106 0000000 000 251</t>
  </si>
  <si>
    <t xml:space="preserve"> 000 0106 0000000 000 290</t>
  </si>
  <si>
    <t xml:space="preserve"> 000 0106 0000000 000 300</t>
  </si>
  <si>
    <t xml:space="preserve"> 000 0106 0000000 000 310</t>
  </si>
  <si>
    <t xml:space="preserve"> 000 0106 0000000 000 340</t>
  </si>
  <si>
    <t xml:space="preserve"> Обеспечение проведения выборов и референдумов</t>
  </si>
  <si>
    <t xml:space="preserve"> 000 0107 0000000 000 000</t>
  </si>
  <si>
    <t xml:space="preserve"> 000 0107 0000000 000 200</t>
  </si>
  <si>
    <t xml:space="preserve"> 000 0107 0000000 000 290</t>
  </si>
  <si>
    <t xml:space="preserve"> Резервные фонды</t>
  </si>
  <si>
    <t xml:space="preserve"> 000 0111 0000000 000 000</t>
  </si>
  <si>
    <t xml:space="preserve"> 000 0111 0000000 000 200</t>
  </si>
  <si>
    <t xml:space="preserve"> 000 0111 0000000 000 290</t>
  </si>
  <si>
    <t xml:space="preserve"> Другие общегосударственные вопросы</t>
  </si>
  <si>
    <t xml:space="preserve"> 000 0113 0000000 000 000</t>
  </si>
  <si>
    <t xml:space="preserve"> 000 0113 0000000 000 200</t>
  </si>
  <si>
    <t xml:space="preserve"> 000 0113 0000000 000 210</t>
  </si>
  <si>
    <t xml:space="preserve"> 000 0113 0000000 000 211</t>
  </si>
  <si>
    <t xml:space="preserve"> 000 0113 0000000 000 212</t>
  </si>
  <si>
    <t xml:space="preserve"> 000 0113 0000000 000 213</t>
  </si>
  <si>
    <t xml:space="preserve"> 000 0113 0000000 000 220</t>
  </si>
  <si>
    <t xml:space="preserve"> 000 0113 0000000 000 221</t>
  </si>
  <si>
    <t xml:space="preserve"> 000 0113 0000000 000 222</t>
  </si>
  <si>
    <t xml:space="preserve"> 000 0113 0000000 000 223</t>
  </si>
  <si>
    <t xml:space="preserve"> 000 0113 0000000 000 225</t>
  </si>
  <si>
    <t xml:space="preserve"> 000 0113 0000000 000 226</t>
  </si>
  <si>
    <t xml:space="preserve"> 000 0113 0000000 000 240</t>
  </si>
  <si>
    <t xml:space="preserve"> 000 0113 0000000 000 242</t>
  </si>
  <si>
    <t xml:space="preserve"> 000 0113 0000000 000 250</t>
  </si>
  <si>
    <t xml:space="preserve"> 000 0113 0000000 000 251</t>
  </si>
  <si>
    <t xml:space="preserve"> 000 0113 0000000 000 290</t>
  </si>
  <si>
    <t xml:space="preserve"> 000 0113 0000000 000 300</t>
  </si>
  <si>
    <t xml:space="preserve"> 000 0113 0000000 000 310</t>
  </si>
  <si>
    <t xml:space="preserve"> 000 0113 0000000 000 340</t>
  </si>
  <si>
    <t xml:space="preserve"> Национальная оборона</t>
  </si>
  <si>
    <t xml:space="preserve"> 000 0200 0000000 000 000</t>
  </si>
  <si>
    <t xml:space="preserve"> 000 0200 0000000 000 200</t>
  </si>
  <si>
    <t xml:space="preserve"> 000 0200 0000000 000 210</t>
  </si>
  <si>
    <t xml:space="preserve"> 000 0200 0000000 000 211</t>
  </si>
  <si>
    <t xml:space="preserve"> 000 0200 0000000 000 212</t>
  </si>
  <si>
    <t xml:space="preserve"> 000 0200 0000000 000 213</t>
  </si>
  <si>
    <t xml:space="preserve"> 000 0200 0000000 000 220</t>
  </si>
  <si>
    <t xml:space="preserve"> 000 0200 0000000 000 221</t>
  </si>
  <si>
    <t xml:space="preserve"> 000 0200 0000000 000 222</t>
  </si>
  <si>
    <t xml:space="preserve"> 000 0200 0000000 000 223</t>
  </si>
  <si>
    <t xml:space="preserve"> 000 0200 0000000 000 224</t>
  </si>
  <si>
    <t xml:space="preserve"> 000 0200 0000000 000 225</t>
  </si>
  <si>
    <t xml:space="preserve"> 000 0200 0000000 000 226</t>
  </si>
  <si>
    <t xml:space="preserve"> 000 0200 0000000 000 250</t>
  </si>
  <si>
    <t xml:space="preserve"> 000 0200 0000000 000 251</t>
  </si>
  <si>
    <t xml:space="preserve"> 000 0200 0000000 000 300</t>
  </si>
  <si>
    <t xml:space="preserve"> 000 0200 0000000 000 340</t>
  </si>
  <si>
    <t xml:space="preserve"> Мобилизационная и вневойсковая подготовка</t>
  </si>
  <si>
    <t xml:space="preserve"> 000 0203 0000000 000 000</t>
  </si>
  <si>
    <t xml:space="preserve"> 000 0203 0000000 000 200</t>
  </si>
  <si>
    <t xml:space="preserve"> 000 0203 0000000 000 210</t>
  </si>
  <si>
    <t xml:space="preserve"> 000 0203 0000000 000 211</t>
  </si>
  <si>
    <t xml:space="preserve"> 000 0203 0000000 000 212</t>
  </si>
  <si>
    <t xml:space="preserve"> 000 0203 0000000 000 213</t>
  </si>
  <si>
    <t xml:space="preserve"> 000 0203 0000000 000 220</t>
  </si>
  <si>
    <t xml:space="preserve"> 000 0203 0000000 000 221</t>
  </si>
  <si>
    <t xml:space="preserve"> 000 0203 0000000 000 222</t>
  </si>
  <si>
    <t xml:space="preserve"> 000 0203 0000000 000 223</t>
  </si>
  <si>
    <t xml:space="preserve"> 000 0203 0000000 000 224</t>
  </si>
  <si>
    <t xml:space="preserve"> 000 0203 0000000 000 225</t>
  </si>
  <si>
    <t xml:space="preserve"> 000 0203 0000000 000 226</t>
  </si>
  <si>
    <t xml:space="preserve"> 000 0203 0000000 000 250</t>
  </si>
  <si>
    <t xml:space="preserve"> 000 0203 0000000 000 251</t>
  </si>
  <si>
    <t xml:space="preserve"> 000 0203 0000000 000 300</t>
  </si>
  <si>
    <t xml:space="preserve"> 000 0203 0000000 000 340</t>
  </si>
  <si>
    <t xml:space="preserve"> Национальная безопасность и правоохранительная деятельность</t>
  </si>
  <si>
    <t xml:space="preserve"> 000 0300 0000000 000 000</t>
  </si>
  <si>
    <t xml:space="preserve"> 000 0300 0000000 000 200</t>
  </si>
  <si>
    <t xml:space="preserve"> 000 0300 0000000 000 220</t>
  </si>
  <si>
    <t xml:space="preserve"> 000 0300 0000000 000 222</t>
  </si>
  <si>
    <t xml:space="preserve"> 000 0300 0000000 000 223</t>
  </si>
  <si>
    <t xml:space="preserve"> 000 0300 0000000 000 225</t>
  </si>
  <si>
    <t xml:space="preserve"> 000 0300 0000000 000 226</t>
  </si>
  <si>
    <t xml:space="preserve"> 000 0300 0000000 000 250</t>
  </si>
  <si>
    <t xml:space="preserve"> 000 0300 0000000 000 251</t>
  </si>
  <si>
    <t xml:space="preserve"> 000 0300 0000000 000 290</t>
  </si>
  <si>
    <t xml:space="preserve"> 000 0300 0000000 000 300</t>
  </si>
  <si>
    <t xml:space="preserve"> 000 0300 0000000 000 310</t>
  </si>
  <si>
    <t xml:space="preserve"> 000 0300 0000000 000 340</t>
  </si>
  <si>
    <t xml:space="preserve"> Защита населения и территории от последствий чрезвычайных ситуаций природного и техногенного характера, гражданская оборона</t>
  </si>
  <si>
    <t xml:space="preserve"> 000 0309 0000000 000 000</t>
  </si>
  <si>
    <t xml:space="preserve"> 000 0309 0000000 000 200</t>
  </si>
  <si>
    <t xml:space="preserve"> 000 0309 0000000 000 220</t>
  </si>
  <si>
    <t xml:space="preserve"> 000 0309 0000000 000 222</t>
  </si>
  <si>
    <t xml:space="preserve"> 000 0309 0000000 000 223</t>
  </si>
  <si>
    <t xml:space="preserve"> 000 0309 0000000 000 225</t>
  </si>
  <si>
    <t xml:space="preserve"> 000 0309 0000000 000 226</t>
  </si>
  <si>
    <t xml:space="preserve"> 000 0309 0000000 000 250</t>
  </si>
  <si>
    <t xml:space="preserve"> 000 0309 0000000 000 251</t>
  </si>
  <si>
    <t xml:space="preserve"> 000 0309 0000000 000 290</t>
  </si>
  <si>
    <t xml:space="preserve"> 000 0309 0000000 000 300</t>
  </si>
  <si>
    <t xml:space="preserve"> 000 0309 0000000 000 310</t>
  </si>
  <si>
    <t xml:space="preserve"> 000 0309 0000000 000 340</t>
  </si>
  <si>
    <t xml:space="preserve"> Национальная экономика</t>
  </si>
  <si>
    <t xml:space="preserve"> 000 0400 0000000 000 000</t>
  </si>
  <si>
    <t xml:space="preserve"> 000 0400 0000000 000 200</t>
  </si>
  <si>
    <t xml:space="preserve"> 000 0400 0000000 000 210</t>
  </si>
  <si>
    <t xml:space="preserve"> 000 0400 0000000 000 211</t>
  </si>
  <si>
    <t xml:space="preserve"> 000 0400 0000000 000 213</t>
  </si>
  <si>
    <t xml:space="preserve"> 000 0400 0000000 000 220</t>
  </si>
  <si>
    <t xml:space="preserve"> 000 0400 0000000 000 223</t>
  </si>
  <si>
    <t xml:space="preserve"> 000 0400 0000000 000 225</t>
  </si>
  <si>
    <t xml:space="preserve"> 000 0400 0000000 000 226</t>
  </si>
  <si>
    <t xml:space="preserve"> 000 0400 0000000 000 240</t>
  </si>
  <si>
    <t xml:space="preserve"> Безвозмездные перечисления государственным и муниципальным организациям</t>
  </si>
  <si>
    <t xml:space="preserve"> 000 0400 0000000 000 241</t>
  </si>
  <si>
    <t xml:space="preserve"> 000 0400 0000000 000 242</t>
  </si>
  <si>
    <t xml:space="preserve"> 000 0400 0000000 000 250</t>
  </si>
  <si>
    <t xml:space="preserve"> 000 0400 0000000 000 251</t>
  </si>
  <si>
    <t xml:space="preserve"> 000 0400 0000000 000 300</t>
  </si>
  <si>
    <t xml:space="preserve"> 000 0400 0000000 000 310</t>
  </si>
  <si>
    <t xml:space="preserve"> Топливно-энергетический комплекс</t>
  </si>
  <si>
    <t xml:space="preserve"> 000 0402 0000000 000 000</t>
  </si>
  <si>
    <t xml:space="preserve"> 000 0402 0000000 000 200</t>
  </si>
  <si>
    <t xml:space="preserve"> 000 0402 0000000 000 210</t>
  </si>
  <si>
    <t xml:space="preserve"> 000 0402 0000000 000 211</t>
  </si>
  <si>
    <t xml:space="preserve"> 000 0402 0000000 000 213</t>
  </si>
  <si>
    <t xml:space="preserve"> 000 0402 0000000 000 220</t>
  </si>
  <si>
    <t xml:space="preserve"> 000 0402 0000000 000 226</t>
  </si>
  <si>
    <t xml:space="preserve"> 000 0402 0000000 000 250</t>
  </si>
  <si>
    <t xml:space="preserve"> 000 0402 0000000 000 251</t>
  </si>
  <si>
    <t xml:space="preserve"> 000 0402 0000000 000 300</t>
  </si>
  <si>
    <t xml:space="preserve"> 000 0402 0000000 000 310</t>
  </si>
  <si>
    <t xml:space="preserve"> Сельское хозяйство и рыболовство</t>
  </si>
  <si>
    <t xml:space="preserve"> 000 0405 0000000 000 000</t>
  </si>
  <si>
    <t xml:space="preserve"> 000 0405 0000000 000 200</t>
  </si>
  <si>
    <t xml:space="preserve"> 000 0405 0000000 000 240</t>
  </si>
  <si>
    <t xml:space="preserve"> 000 0405 0000000 000 242</t>
  </si>
  <si>
    <t xml:space="preserve"> Транспорт</t>
  </si>
  <si>
    <t xml:space="preserve"> 000 0408 0000000 000 000</t>
  </si>
  <si>
    <t xml:space="preserve"> 000 0408 0000000 000 200</t>
  </si>
  <si>
    <t xml:space="preserve"> 000 0408 0000000 000 240</t>
  </si>
  <si>
    <t xml:space="preserve"> 000 0408 0000000 000 241</t>
  </si>
  <si>
    <t xml:space="preserve"> 000 0408 0000000 000 242</t>
  </si>
  <si>
    <t xml:space="preserve"> Дорожное хозяйство (дорожные фонды)</t>
  </si>
  <si>
    <t xml:space="preserve"> 000 0409 0000000 000 000</t>
  </si>
  <si>
    <t xml:space="preserve"> 000 0409 0000000 000 200</t>
  </si>
  <si>
    <t xml:space="preserve"> 000 0409 0000000 000 220</t>
  </si>
  <si>
    <t xml:space="preserve"> 000 0409 0000000 000 223</t>
  </si>
  <si>
    <t xml:space="preserve"> 000 0409 0000000 000 225</t>
  </si>
  <si>
    <t xml:space="preserve"> 000 0409 0000000 000 226</t>
  </si>
  <si>
    <t xml:space="preserve"> 000 0409 0000000 000 250</t>
  </si>
  <si>
    <t xml:space="preserve"> 000 0409 0000000 000 251</t>
  </si>
  <si>
    <t xml:space="preserve"> Другие вопросы в области национальной экономики</t>
  </si>
  <si>
    <t xml:space="preserve"> 000 0412 0000000 000 000</t>
  </si>
  <si>
    <t xml:space="preserve"> 000 0412 0000000 000 200</t>
  </si>
  <si>
    <t xml:space="preserve"> 000 0412 0000000 000 220</t>
  </si>
  <si>
    <t xml:space="preserve"> 000 0412 0000000 000 225</t>
  </si>
  <si>
    <t xml:space="preserve"> 000 0412 0000000 000 240</t>
  </si>
  <si>
    <t xml:space="preserve"> 000 0412 0000000 000 242</t>
  </si>
  <si>
    <t xml:space="preserve"> 000 0412 0000000 000 250</t>
  </si>
  <si>
    <t xml:space="preserve"> 000 0412 0000000 000 251</t>
  </si>
  <si>
    <t xml:space="preserve"> Жилищно-коммунальное хозяйство</t>
  </si>
  <si>
    <t xml:space="preserve"> 000 0500 0000000 000 000</t>
  </si>
  <si>
    <t xml:space="preserve"> 000 0500 0000000 000 200</t>
  </si>
  <si>
    <t xml:space="preserve"> 000 0500 0000000 000 220</t>
  </si>
  <si>
    <t xml:space="preserve"> 000 0500 0000000 000 222</t>
  </si>
  <si>
    <t xml:space="preserve"> 000 0500 0000000 000 223</t>
  </si>
  <si>
    <t xml:space="preserve"> 000 0500 0000000 000 225</t>
  </si>
  <si>
    <t xml:space="preserve"> 000 0500 0000000 000 226</t>
  </si>
  <si>
    <t xml:space="preserve"> 000 0500 0000000 000 240</t>
  </si>
  <si>
    <t xml:space="preserve"> 000 0500 0000000 000 242</t>
  </si>
  <si>
    <t xml:space="preserve"> 000 0500 0000000 000 250</t>
  </si>
  <si>
    <t xml:space="preserve"> 000 0500 0000000 000 251</t>
  </si>
  <si>
    <t xml:space="preserve"> 000 0500 0000000 000 290</t>
  </si>
  <si>
    <t xml:space="preserve"> 000 0500 0000000 000 300</t>
  </si>
  <si>
    <t xml:space="preserve"> 000 0500 0000000 000 310</t>
  </si>
  <si>
    <t xml:space="preserve"> 000 0500 0000000 000 340</t>
  </si>
  <si>
    <t xml:space="preserve"> Жилищное хозяйство</t>
  </si>
  <si>
    <t xml:space="preserve"> 000 0501 0000000 000 000</t>
  </si>
  <si>
    <t xml:space="preserve"> 000 0501 0000000 000 200</t>
  </si>
  <si>
    <t xml:space="preserve"> 000 0501 0000000 000 220</t>
  </si>
  <si>
    <t xml:space="preserve"> 000 0501 0000000 000 223</t>
  </si>
  <si>
    <t xml:space="preserve"> 000 0501 0000000 000 225</t>
  </si>
  <si>
    <t xml:space="preserve"> 000 0501 0000000 000 226</t>
  </si>
  <si>
    <t xml:space="preserve"> 000 0501 0000000 000 250</t>
  </si>
  <si>
    <t xml:space="preserve"> 000 0501 0000000 000 251</t>
  </si>
  <si>
    <t xml:space="preserve"> 000 0501 0000000 000 290</t>
  </si>
  <si>
    <t xml:space="preserve"> 000 0501 0000000 000 300</t>
  </si>
  <si>
    <t xml:space="preserve"> 000 0501 0000000 000 310</t>
  </si>
  <si>
    <t xml:space="preserve"> 000 0501 0000000 000 340</t>
  </si>
  <si>
    <t xml:space="preserve"> Коммунальное хозяйство</t>
  </si>
  <si>
    <t xml:space="preserve"> 000 0502 0000000 000 000</t>
  </si>
  <si>
    <t xml:space="preserve"> 000 0502 0000000 000 200</t>
  </si>
  <si>
    <t xml:space="preserve"> 000 0502 0000000 000 220</t>
  </si>
  <si>
    <t xml:space="preserve"> 000 0502 0000000 000 225</t>
  </si>
  <si>
    <t xml:space="preserve"> 000 0502 0000000 000 226</t>
  </si>
  <si>
    <t xml:space="preserve"> 000 0502 0000000 000 240</t>
  </si>
  <si>
    <t xml:space="preserve"> 000 0502 0000000 000 242</t>
  </si>
  <si>
    <t xml:space="preserve"> 000 0502 0000000 000 250</t>
  </si>
  <si>
    <t xml:space="preserve"> 000 0502 0000000 000 251</t>
  </si>
  <si>
    <t xml:space="preserve"> 000 0502 0000000 000 300</t>
  </si>
  <si>
    <t xml:space="preserve"> 000 0502 0000000 000 310</t>
  </si>
  <si>
    <t xml:space="preserve"> Благоустройство</t>
  </si>
  <si>
    <t xml:space="preserve"> 000 0503 0000000 000 000</t>
  </si>
  <si>
    <t xml:space="preserve"> 000 0503 0000000 000 200</t>
  </si>
  <si>
    <t xml:space="preserve"> 000 0503 0000000 000 220</t>
  </si>
  <si>
    <t xml:space="preserve"> 000 0503 0000000 000 222</t>
  </si>
  <si>
    <t xml:space="preserve"> 000 0503 0000000 000 223</t>
  </si>
  <si>
    <t xml:space="preserve"> 000 0503 0000000 000 225</t>
  </si>
  <si>
    <t xml:space="preserve"> 000 0503 0000000 000 226</t>
  </si>
  <si>
    <t xml:space="preserve"> 000 0503 0000000 000 300</t>
  </si>
  <si>
    <t xml:space="preserve"> 000 0503 0000000 000 310</t>
  </si>
  <si>
    <t xml:space="preserve"> 000 0503 0000000 000 340</t>
  </si>
  <si>
    <t xml:space="preserve"> Образование</t>
  </si>
  <si>
    <t xml:space="preserve"> 000 0700 0000000 000 000</t>
  </si>
  <si>
    <t xml:space="preserve"> 000 0700 0000000 000 200</t>
  </si>
  <si>
    <t xml:space="preserve"> 000 0700 0000000 000 210</t>
  </si>
  <si>
    <t xml:space="preserve"> 000 0700 0000000 000 211</t>
  </si>
  <si>
    <t xml:space="preserve"> 000 0700 0000000 000 212</t>
  </si>
  <si>
    <t xml:space="preserve"> 000 0700 0000000 000 213</t>
  </si>
  <si>
    <t xml:space="preserve"> 000 0700 0000000 000 220</t>
  </si>
  <si>
    <t xml:space="preserve"> 000 0700 0000000 000 221</t>
  </si>
  <si>
    <t xml:space="preserve"> 000 0700 0000000 000 222</t>
  </si>
  <si>
    <t xml:space="preserve"> 000 0700 0000000 000 223</t>
  </si>
  <si>
    <t xml:space="preserve"> 000 0700 0000000 000 225</t>
  </si>
  <si>
    <t xml:space="preserve"> 000 0700 0000000 000 226</t>
  </si>
  <si>
    <t xml:space="preserve"> 000 0700 0000000 000 240</t>
  </si>
  <si>
    <t xml:space="preserve"> 000 0700 0000000 000 241</t>
  </si>
  <si>
    <t xml:space="preserve"> 000 0700 0000000 000 242</t>
  </si>
  <si>
    <t xml:space="preserve"> 000 0700 0000000 000 250</t>
  </si>
  <si>
    <t xml:space="preserve"> 000 0700 0000000 000 251</t>
  </si>
  <si>
    <t xml:space="preserve"> 000 0700 0000000 000 290</t>
  </si>
  <si>
    <t xml:space="preserve"> 000 0700 0000000 000 300</t>
  </si>
  <si>
    <t xml:space="preserve"> 000 0700 0000000 000 310</t>
  </si>
  <si>
    <t xml:space="preserve"> 000 0700 0000000 000 340</t>
  </si>
  <si>
    <t xml:space="preserve"> Поступление финансовых активов</t>
  </si>
  <si>
    <t xml:space="preserve"> 000 0700 0000000 000 500</t>
  </si>
  <si>
    <t xml:space="preserve"> Увеличение стоимости акций и иных форм участия в капитале</t>
  </si>
  <si>
    <t xml:space="preserve"> 000 0700 0000000 000 530</t>
  </si>
  <si>
    <t xml:space="preserve"> Дошкольное образование</t>
  </si>
  <si>
    <t xml:space="preserve"> 000 0701 0000000 000 000</t>
  </si>
  <si>
    <t xml:space="preserve"> 000 0701 0000000 000 200</t>
  </si>
  <si>
    <t xml:space="preserve"> 000 0701 0000000 000 220</t>
  </si>
  <si>
    <t xml:space="preserve"> 000 0701 0000000 000 226</t>
  </si>
  <si>
    <t xml:space="preserve"> 000 0701 0000000 000 240</t>
  </si>
  <si>
    <t xml:space="preserve"> 000 0701 0000000 000 241</t>
  </si>
  <si>
    <t xml:space="preserve"> 000 0701 0000000 000 300</t>
  </si>
  <si>
    <t xml:space="preserve"> 000 0701 0000000 000 310</t>
  </si>
  <si>
    <t xml:space="preserve"> 000 0701 0000000 000 500</t>
  </si>
  <si>
    <t xml:space="preserve"> 000 0701 0000000 000 530</t>
  </si>
  <si>
    <t xml:space="preserve"> Общее образование</t>
  </si>
  <si>
    <t xml:space="preserve"> 000 0702 0000000 000 000</t>
  </si>
  <si>
    <t xml:space="preserve"> 000 0702 0000000 000 200</t>
  </si>
  <si>
    <t xml:space="preserve"> 000 0702 0000000 000 220</t>
  </si>
  <si>
    <t xml:space="preserve"> 000 0702 0000000 000 226</t>
  </si>
  <si>
    <t xml:space="preserve"> 000 0702 0000000 000 240</t>
  </si>
  <si>
    <t xml:space="preserve"> 000 0702 0000000 000 241</t>
  </si>
  <si>
    <t xml:space="preserve"> 000 0702 0000000 000 242</t>
  </si>
  <si>
    <t xml:space="preserve"> 000 0702 0000000 000 300</t>
  </si>
  <si>
    <t xml:space="preserve"> 000 0702 0000000 000 310</t>
  </si>
  <si>
    <t xml:space="preserve"> 000 0702 0000000 000 500</t>
  </si>
  <si>
    <t xml:space="preserve"> 000 0702 0000000 000 530</t>
  </si>
  <si>
    <t xml:space="preserve"> Профессиональная подготовка, переподготовка и повышение квалификации</t>
  </si>
  <si>
    <t xml:space="preserve"> 000 0705 0000000 000 000</t>
  </si>
  <si>
    <t xml:space="preserve"> 000 0705 0000000 000 200</t>
  </si>
  <si>
    <t xml:space="preserve"> 000 0705 0000000 000 240</t>
  </si>
  <si>
    <t xml:space="preserve"> 000 0705 0000000 000 241</t>
  </si>
  <si>
    <t xml:space="preserve"> Молодежная политика и оздоровление детей</t>
  </si>
  <si>
    <t xml:space="preserve"> 000 0707 0000000 000 000</t>
  </si>
  <si>
    <t xml:space="preserve"> 000 0707 0000000 000 200</t>
  </si>
  <si>
    <t xml:space="preserve"> 000 0707 0000000 000 220</t>
  </si>
  <si>
    <t xml:space="preserve"> 000 0707 0000000 000 222</t>
  </si>
  <si>
    <t xml:space="preserve"> 000 0707 0000000 000 225</t>
  </si>
  <si>
    <t xml:space="preserve"> 000 0707 0000000 000 226</t>
  </si>
  <si>
    <t xml:space="preserve"> 000 0707 0000000 000 240</t>
  </si>
  <si>
    <t xml:space="preserve"> 000 0707 0000000 000 241</t>
  </si>
  <si>
    <t xml:space="preserve"> 000 0707 0000000 000 250</t>
  </si>
  <si>
    <t xml:space="preserve"> 000 0707 0000000 000 251</t>
  </si>
  <si>
    <t xml:space="preserve"> Другие вопросы в области образования</t>
  </si>
  <si>
    <t xml:space="preserve"> 000 0709 0000000 000 000</t>
  </si>
  <si>
    <t xml:space="preserve"> 000 0709 0000000 000 200</t>
  </si>
  <si>
    <t xml:space="preserve"> 000 0709 0000000 000 210</t>
  </si>
  <si>
    <t xml:space="preserve"> 000 0709 0000000 000 211</t>
  </si>
  <si>
    <t xml:space="preserve"> 000 0709 0000000 000 212</t>
  </si>
  <si>
    <t xml:space="preserve"> 000 0709 0000000 000 213</t>
  </si>
  <si>
    <t xml:space="preserve"> 000 0709 0000000 000 220</t>
  </si>
  <si>
    <t xml:space="preserve"> 000 0709 0000000 000 221</t>
  </si>
  <si>
    <t xml:space="preserve"> 000 0709 0000000 000 222</t>
  </si>
  <si>
    <t xml:space="preserve"> 000 0709 0000000 000 223</t>
  </si>
  <si>
    <t xml:space="preserve"> 000 0709 0000000 000 225</t>
  </si>
  <si>
    <t xml:space="preserve"> 000 0709 0000000 000 226</t>
  </si>
  <si>
    <t xml:space="preserve"> 000 0709 0000000 000 240</t>
  </si>
  <si>
    <t xml:space="preserve"> 000 0709 0000000 000 241</t>
  </si>
  <si>
    <t xml:space="preserve"> 000 0709 0000000 000 290</t>
  </si>
  <si>
    <t xml:space="preserve"> 000 0709 0000000 000 300</t>
  </si>
  <si>
    <t xml:space="preserve"> 000 0709 0000000 000 340</t>
  </si>
  <si>
    <t xml:space="preserve"> КУЛЬТУРА, КИНЕМАТОГРАФИЯ</t>
  </si>
  <si>
    <t xml:space="preserve"> 000 0800 0000000 000 000</t>
  </si>
  <si>
    <t xml:space="preserve"> 000 0800 0000000 000 200</t>
  </si>
  <si>
    <t xml:space="preserve"> 000 0800 0000000 000 240</t>
  </si>
  <si>
    <t xml:space="preserve"> 000 0800 0000000 000 241</t>
  </si>
  <si>
    <t xml:space="preserve"> 000 0800 0000000 000 290</t>
  </si>
  <si>
    <t xml:space="preserve"> Культура</t>
  </si>
  <si>
    <t xml:space="preserve"> 000 0801 0000000 000 000</t>
  </si>
  <si>
    <t xml:space="preserve"> 000 0801 0000000 000 200</t>
  </si>
  <si>
    <t xml:space="preserve"> 000 0801 0000000 000 240</t>
  </si>
  <si>
    <t xml:space="preserve"> 000 0801 0000000 000 241</t>
  </si>
  <si>
    <t xml:space="preserve"> 000 0801 0000000 000 290</t>
  </si>
  <si>
    <t xml:space="preserve"> Социальная политика</t>
  </si>
  <si>
    <t xml:space="preserve"> 000 1000 0000000 000 000</t>
  </si>
  <si>
    <t xml:space="preserve"> 000 1000 0000000 000 200</t>
  </si>
  <si>
    <t xml:space="preserve"> 000 1000 0000000 000 210</t>
  </si>
  <si>
    <t xml:space="preserve"> 000 1000 0000000 000 211</t>
  </si>
  <si>
    <t xml:space="preserve"> 000 1000 0000000 000 212</t>
  </si>
  <si>
    <t xml:space="preserve"> 000 1000 0000000 000 213</t>
  </si>
  <si>
    <t xml:space="preserve"> 000 1000 0000000 000 220</t>
  </si>
  <si>
    <t xml:space="preserve"> 000 1000 0000000 000 221</t>
  </si>
  <si>
    <t xml:space="preserve"> 000 1000 0000000 000 222</t>
  </si>
  <si>
    <t xml:space="preserve"> 000 1000 0000000 000 225</t>
  </si>
  <si>
    <t xml:space="preserve"> 000 1000 0000000 000 226</t>
  </si>
  <si>
    <t xml:space="preserve"> 000 1000 0000000 000 240</t>
  </si>
  <si>
    <t xml:space="preserve"> 000 1000 0000000 000 241</t>
  </si>
  <si>
    <t xml:space="preserve"> 000 1000 0000000 000 250</t>
  </si>
  <si>
    <t xml:space="preserve"> 000 1000 0000000 000 251</t>
  </si>
  <si>
    <t xml:space="preserve"> 000 1000 0000000 000 260</t>
  </si>
  <si>
    <t xml:space="preserve"> Пособия по социальной помощи населению</t>
  </si>
  <si>
    <t xml:space="preserve"> 000 1000 0000000 000 262</t>
  </si>
  <si>
    <t xml:space="preserve"> 000 1000 0000000 000 263</t>
  </si>
  <si>
    <t xml:space="preserve"> 000 1000 0000000 000 290</t>
  </si>
  <si>
    <t xml:space="preserve"> 000 1000 0000000 000 300</t>
  </si>
  <si>
    <t xml:space="preserve"> 000 1000 0000000 000 310</t>
  </si>
  <si>
    <t xml:space="preserve"> 000 1000 0000000 000 340</t>
  </si>
  <si>
    <t xml:space="preserve"> Пенсионное обеспечение</t>
  </si>
  <si>
    <t xml:space="preserve"> 000 1001 0000000 000 000</t>
  </si>
  <si>
    <t xml:space="preserve"> 000 1001 0000000 000 200</t>
  </si>
  <si>
    <t xml:space="preserve"> 000 1001 0000000 000 260</t>
  </si>
  <si>
    <t xml:space="preserve"> 000 1001 0000000 000 263</t>
  </si>
  <si>
    <t xml:space="preserve"> Социальное обеспечение населения</t>
  </si>
  <si>
    <t xml:space="preserve"> 000 1003 0000000 000 000</t>
  </si>
  <si>
    <t xml:space="preserve"> 000 1003 0000000 000 200</t>
  </si>
  <si>
    <t xml:space="preserve"> 000 1003 0000000 000 260</t>
  </si>
  <si>
    <t xml:space="preserve"> 000 1003 0000000 000 262</t>
  </si>
  <si>
    <t xml:space="preserve"> 000 1003 0000000 000 290</t>
  </si>
  <si>
    <t xml:space="preserve"> Охрана семьи и детства</t>
  </si>
  <si>
    <t xml:space="preserve"> 000 1004 0000000 000 000</t>
  </si>
  <si>
    <t xml:space="preserve"> 000 1004 0000000 000 200</t>
  </si>
  <si>
    <t xml:space="preserve"> 000 1004 0000000 000 220</t>
  </si>
  <si>
    <t xml:space="preserve"> 000 1004 0000000 000 225</t>
  </si>
  <si>
    <t xml:space="preserve"> 000 1004 0000000 000 240</t>
  </si>
  <si>
    <t xml:space="preserve"> 000 1004 0000000 000 241</t>
  </si>
  <si>
    <t xml:space="preserve"> 000 1004 0000000 000 250</t>
  </si>
  <si>
    <t xml:space="preserve"> 000 1004 0000000 000 251</t>
  </si>
  <si>
    <t xml:space="preserve"> 000 1004 0000000 000 300</t>
  </si>
  <si>
    <t xml:space="preserve"> 000 1004 0000000 000 310</t>
  </si>
  <si>
    <t xml:space="preserve"> Другие вопросы в области социальной политики</t>
  </si>
  <si>
    <t xml:space="preserve"> 000 1006 0000000 000 000</t>
  </si>
  <si>
    <t xml:space="preserve"> 000 1006 0000000 000 200</t>
  </si>
  <si>
    <t xml:space="preserve"> 000 1006 0000000 000 210</t>
  </si>
  <si>
    <t xml:space="preserve"> 000 1006 0000000 000 211</t>
  </si>
  <si>
    <t xml:space="preserve"> 000 1006 0000000 000 212</t>
  </si>
  <si>
    <t xml:space="preserve"> 000 1006 0000000 000 213</t>
  </si>
  <si>
    <t xml:space="preserve"> 000 1006 0000000 000 220</t>
  </si>
  <si>
    <t xml:space="preserve"> 000 1006 0000000 000 221</t>
  </si>
  <si>
    <t xml:space="preserve"> 000 1006 0000000 000 222</t>
  </si>
  <si>
    <t xml:space="preserve"> 000 1006 0000000 000 225</t>
  </si>
  <si>
    <t xml:space="preserve"> 000 1006 0000000 000 226</t>
  </si>
  <si>
    <t xml:space="preserve"> 000 1006 0000000 000 240</t>
  </si>
  <si>
    <t xml:space="preserve"> 000 1006 0000000 000 241</t>
  </si>
  <si>
    <t xml:space="preserve"> 000 1006 0000000 000 300</t>
  </si>
  <si>
    <t xml:space="preserve"> 000 1006 0000000 000 340</t>
  </si>
  <si>
    <t xml:space="preserve"> ФИЗИЧЕСКАЯ КУЛЬТУРА И СПОРТ</t>
  </si>
  <si>
    <t xml:space="preserve"> 000 1100 0000000 000 000</t>
  </si>
  <si>
    <t xml:space="preserve"> 000 1100 0000000 000 200</t>
  </si>
  <si>
    <t xml:space="preserve"> 000 1100 0000000 000 210</t>
  </si>
  <si>
    <t xml:space="preserve"> 000 1100 0000000 000 211</t>
  </si>
  <si>
    <t xml:space="preserve"> 000 1100 0000000 000 213</t>
  </si>
  <si>
    <t xml:space="preserve"> 000 1100 0000000 000 220</t>
  </si>
  <si>
    <t xml:space="preserve"> 000 1100 0000000 000 225</t>
  </si>
  <si>
    <t xml:space="preserve"> 000 1100 0000000 000 240</t>
  </si>
  <si>
    <t xml:space="preserve"> 000 1100 0000000 000 241</t>
  </si>
  <si>
    <t xml:space="preserve"> 000 1100 0000000 000 250</t>
  </si>
  <si>
    <t xml:space="preserve"> 000 1100 0000000 000 251</t>
  </si>
  <si>
    <t xml:space="preserve"> 000 1100 0000000 000 290</t>
  </si>
  <si>
    <t xml:space="preserve"> 000 1100 0000000 000 300</t>
  </si>
  <si>
    <t xml:space="preserve"> 000 1100 0000000 000 340</t>
  </si>
  <si>
    <t xml:space="preserve"> Физическая культура</t>
  </si>
  <si>
    <t xml:space="preserve"> 000 1101 0000000 000 000</t>
  </si>
  <si>
    <t xml:space="preserve"> 000 1101 0000000 000 200</t>
  </si>
  <si>
    <t xml:space="preserve"> 000 1101 0000000 000 210</t>
  </si>
  <si>
    <t xml:space="preserve"> 000 1101 0000000 000 211</t>
  </si>
  <si>
    <t xml:space="preserve"> 000 1101 0000000 000 213</t>
  </si>
  <si>
    <t xml:space="preserve"> 000 1101 0000000 000 220</t>
  </si>
  <si>
    <t xml:space="preserve"> 000 1101 0000000 000 225</t>
  </si>
  <si>
    <t xml:space="preserve"> 000 1101 0000000 000 240</t>
  </si>
  <si>
    <t xml:space="preserve"> 000 1101 0000000 000 241</t>
  </si>
  <si>
    <t xml:space="preserve"> 000 1101 0000000 000 250</t>
  </si>
  <si>
    <t xml:space="preserve"> 000 1101 0000000 000 251</t>
  </si>
  <si>
    <t xml:space="preserve"> 000 1101 0000000 000 290</t>
  </si>
  <si>
    <t xml:space="preserve"> 000 1101 0000000 000 300</t>
  </si>
  <si>
    <t xml:space="preserve"> 000 1101 0000000 000 340</t>
  </si>
  <si>
    <t xml:space="preserve"> ОБСЛУЖИВАНИЕ ГОСУДАРСТВЕННОГО И МУНИЦИПАЛЬНОГО ДОЛГА</t>
  </si>
  <si>
    <t xml:space="preserve"> 000 1300 0000000 000 000</t>
  </si>
  <si>
    <t xml:space="preserve"> 000 1300 0000000 000 200</t>
  </si>
  <si>
    <t xml:space="preserve"> Обслуживание государственного (муниципального) долга</t>
  </si>
  <si>
    <t xml:space="preserve"> 000 1300 0000000 000 230</t>
  </si>
  <si>
    <t xml:space="preserve"> Обслуживание внутреннего долга</t>
  </si>
  <si>
    <t xml:space="preserve"> 000 1300 0000000 000 231</t>
  </si>
  <si>
    <t xml:space="preserve"> Обслуживание государственного внутреннего и муниципального долга</t>
  </si>
  <si>
    <t xml:space="preserve"> 000 1301 0000000 000 000</t>
  </si>
  <si>
    <t xml:space="preserve"> 000 1301 0000000 000 200</t>
  </si>
  <si>
    <t xml:space="preserve"> 000 1301 0000000 000 230</t>
  </si>
  <si>
    <t xml:space="preserve"> 000 1301 0000000 000 231</t>
  </si>
  <si>
    <t xml:space="preserve"> МЕЖБЮДЖЕТНЫЕ ТРАНСФЕРТЫ ОБЩЕГО ХАРАКТЕРА БЮДЖЕТАМ СУБЪЕКТОВ РОССИЙСКОЙ ФЕДЕРАЦИИ И МУНИЦИПАЛЬНЫХ ОБРАЗОВАНИЙ</t>
  </si>
  <si>
    <t xml:space="preserve"> 000 1400 0000000 000 000</t>
  </si>
  <si>
    <t xml:space="preserve"> 000 1400 0000000 000 200</t>
  </si>
  <si>
    <t xml:space="preserve"> 000 1400 0000000 000 250</t>
  </si>
  <si>
    <t xml:space="preserve"> 000 1400 0000000 000 251</t>
  </si>
  <si>
    <t xml:space="preserve"> Дотации на выравнивание бюджетной обеспеченности субъектов Российской Федерации и муниципальных образований</t>
  </si>
  <si>
    <t xml:space="preserve"> 000 1401 0000000 000 000</t>
  </si>
  <si>
    <t xml:space="preserve"> 000 1401 0000000 000 200</t>
  </si>
  <si>
    <t xml:space="preserve"> 000 1401 0000000 000 250</t>
  </si>
  <si>
    <t xml:space="preserve"> 000 1401 0000000 000 251</t>
  </si>
  <si>
    <t xml:space="preserve"> Иные дотации</t>
  </si>
  <si>
    <t xml:space="preserve"> 000 1402 0000000 000 000</t>
  </si>
  <si>
    <t xml:space="preserve"> 000 1402 0000000 000 200</t>
  </si>
  <si>
    <t xml:space="preserve"> 000 1402 0000000 000 250</t>
  </si>
  <si>
    <t xml:space="preserve"> 000 1402 0000000 000 251</t>
  </si>
  <si>
    <t xml:space="preserve"> Прочие межбюджетные трансферты общего характера</t>
  </si>
  <si>
    <t xml:space="preserve"> 000 1403 0000000 000 000</t>
  </si>
  <si>
    <t xml:space="preserve"> 000 1403 0000000 000 200</t>
  </si>
  <si>
    <t xml:space="preserve"> 000 1403 0000000 000 250</t>
  </si>
  <si>
    <t xml:space="preserve"> 000 1403 0000000 000 251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</si>
  <si>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</si>
  <si>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</si>
  <si>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</si>
  <si>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</si>
  <si>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</si>
  <si>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</si>
  <si>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</si>
  <si>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</si>
  <si>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 Кредиты кредитных организаций в валюте Российской Федерации</t>
  </si>
  <si>
    <t xml:space="preserve"> 000 0102000000 0000 000</t>
  </si>
  <si>
    <t xml:space="preserve"> Получение кредитов от кредитных организаций в валюте Российской Федерации</t>
  </si>
  <si>
    <t xml:space="preserve"> 000 0102000000 0000 700</t>
  </si>
  <si>
    <t xml:space="preserve"> Погашение кредитов, предоставленных кредитными организациями в валюте Российской Федерации</t>
  </si>
  <si>
    <t xml:space="preserve"> 000 0102000000 0000 800</t>
  </si>
  <si>
    <t xml:space="preserve"> Получение кредитов от кредитных организаций бюджетами муниципальных районов в валюте Российской Федерации</t>
  </si>
  <si>
    <t xml:space="preserve"> 000 0102000005 0000 710</t>
  </si>
  <si>
    <t xml:space="preserve"> Погашение бюджетами муниципальных районов кредитов от кредитных организаций в валюте Российской Федерации</t>
  </si>
  <si>
    <t xml:space="preserve"> 000 0102000005 0000 810</t>
  </si>
  <si>
    <t xml:space="preserve"> Иные источники внутреннего финансирования дефицитов бюджетов</t>
  </si>
  <si>
    <t xml:space="preserve"> 000 0106000000 0000 000</t>
  </si>
  <si>
    <t xml:space="preserve"> Операции по управлению остатками средств на единых счетах бюджетов</t>
  </si>
  <si>
    <t xml:space="preserve"> 000 0106100000 0000 000</t>
  </si>
  <si>
    <t xml:space="preserve"> Увеличение финансовых активов в государственной (муниципальной)  собственности за счет средств организаций,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</t>
  </si>
  <si>
    <t xml:space="preserve"> 000 0106100200 0000 500</t>
  </si>
  <si>
    <t xml:space="preserve"> Увеличение финансовых активов в  собственности муниципальных районов за счет средств организаций, учредителями которых являются муниципальные районы и лицевые счета которым открыты в территориальных органах Федерального казначейства или в финансовых органах муниципальных образований в соответствии с законодательством Российской Федерации</t>
  </si>
  <si>
    <t xml:space="preserve"> 000 0106100205 0000 550</t>
  </si>
  <si>
    <t xml:space="preserve"> Изменение остатков средств на счетах по учету средств бюджетов</t>
  </si>
  <si>
    <t>700</t>
  </si>
  <si>
    <t xml:space="preserve"> 000 0105000000 0000 000</t>
  </si>
  <si>
    <t xml:space="preserve"> Увеличение остатков средств бюджетов</t>
  </si>
  <si>
    <t>710</t>
  </si>
  <si>
    <t xml:space="preserve"> 000 0105000000 0000 500</t>
  </si>
  <si>
    <t xml:space="preserve"> Увеличение прочих остатков средств бюджетов</t>
  </si>
  <si>
    <t xml:space="preserve"> 000 0105020000 0000 500</t>
  </si>
  <si>
    <t xml:space="preserve"> Увеличение прочих остатков денежных средств бюджетов</t>
  </si>
  <si>
    <t xml:space="preserve"> 000 0105020100 0000 510</t>
  </si>
  <si>
    <t xml:space="preserve"> Увеличение прочих остатков денежных средств  бюджетов муниципальных районов</t>
  </si>
  <si>
    <t xml:space="preserve"> 000 0105020105 0000 510</t>
  </si>
  <si>
    <t xml:space="preserve"> Увеличение прочих остатков денежных средств бюджетов поселений</t>
  </si>
  <si>
    <t xml:space="preserve"> 000 0105020110 0000 510</t>
  </si>
  <si>
    <t xml:space="preserve"> Уменьшение остатков средств бюджетов</t>
  </si>
  <si>
    <t>720</t>
  </si>
  <si>
    <t xml:space="preserve"> 000 0105000000 0000 600</t>
  </si>
  <si>
    <t xml:space="preserve"> Уменьшение прочих остатков средств бюджетов</t>
  </si>
  <si>
    <t xml:space="preserve"> 000 0105020000 0000 600</t>
  </si>
  <si>
    <t xml:space="preserve"> Уменьшение прочих остатков денежных средств бюджетов</t>
  </si>
  <si>
    <t xml:space="preserve"> 000 0105020100 0000 610</t>
  </si>
  <si>
    <t xml:space="preserve"> Уменьшение прочих остатков денежных средств бюджетов муниципальных районов</t>
  </si>
  <si>
    <t xml:space="preserve"> 000 0105020105 0000 610</t>
  </si>
  <si>
    <t xml:space="preserve"> Уменьшение прочих остатков денежных средств бюджетов поселений</t>
  </si>
  <si>
    <t xml:space="preserve"> 000 0105020110 0000 610</t>
  </si>
  <si>
    <t>Руководитель</t>
  </si>
  <si>
    <t>(подпись)</t>
  </si>
  <si>
    <t>(расшифровка подписи)</t>
  </si>
  <si>
    <t>Руководитель финансово-</t>
  </si>
  <si>
    <t>экономической службы</t>
  </si>
  <si>
    <t>4. Таблица консолидируемых расчетов</t>
  </si>
  <si>
    <t xml:space="preserve">     Форма 0503317  с.4</t>
  </si>
  <si>
    <t>Выбытия</t>
  </si>
  <si>
    <t>Наименование показателя</t>
  </si>
  <si>
    <t>Поступления</t>
  </si>
  <si>
    <t>ИТОГО</t>
  </si>
  <si>
    <t>бюджеты внутригородских муниципальных образований городов федерального значения Москвы и Санкт-Петербурга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</si>
  <si>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</si>
  <si>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</si>
  <si>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</si>
  <si>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</si>
  <si>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</si>
  <si>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</si>
  <si>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</si>
  <si>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</si>
  <si>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</si>
  <si>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Всего выбытий</t>
  </si>
  <si>
    <t>900</t>
  </si>
  <si>
    <t>Бюджет субъекта Российской Федерации</t>
  </si>
  <si>
    <t>910</t>
  </si>
  <si>
    <t>в том числе по видам выбытий:</t>
  </si>
  <si>
    <t>#R/D</t>
  </si>
  <si>
    <t>Субсидии</t>
  </si>
  <si>
    <t>911</t>
  </si>
  <si>
    <t>Субвенции</t>
  </si>
  <si>
    <t>912</t>
  </si>
  <si>
    <t>Дотации</t>
  </si>
  <si>
    <t>913</t>
  </si>
  <si>
    <t>Иные межбюджетные трансферты</t>
  </si>
  <si>
    <t>914</t>
  </si>
  <si>
    <t>Трансферты бюджету территориального фонда</t>
  </si>
  <si>
    <t>915</t>
  </si>
  <si>
    <t>Возврат неиспользованных остатков субсидий, субвенций и иных межбюджетных трансфертов прошлых лет</t>
  </si>
  <si>
    <t>916</t>
  </si>
  <si>
    <t>Выдача бюджетных кредитов другим бюджетам бюджетной системы Российской Федерации</t>
  </si>
  <si>
    <t>917</t>
  </si>
  <si>
    <t>Уменьшение внутренних заимствований</t>
  </si>
  <si>
    <t>918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</si>
  <si>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</si>
  <si>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919</t>
  </si>
  <si>
    <t>Бюджеты внутригородских муниципальных образований городов федерального значения Москвы и Санкт-Петербурга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</si>
  <si>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</si>
  <si>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</si>
  <si>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</si>
  <si>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</si>
  <si>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</si>
  <si>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</si>
  <si>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</si>
  <si>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</si>
  <si>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</si>
  <si>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</si>
  <si>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</si>
  <si>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</si>
  <si>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</si>
  <si>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</si>
  <si>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</si>
  <si>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</si>
  <si>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</si>
  <si>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</si>
  <si>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</si>
  <si>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</si>
  <si>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</si>
  <si>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 xml:space="preserve">     Форма 0503317  с.5</t>
  </si>
  <si>
    <t>Бюджеты муниципальных районов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</si>
  <si>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</si>
  <si>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</si>
  <si>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</si>
  <si>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</si>
  <si>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</si>
  <si>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</si>
  <si>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</si>
  <si>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</si>
  <si>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</si>
  <si>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</si>
  <si>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>Бюджеты городских и сельских поселений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</si>
  <si>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</si>
  <si>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</si>
  <si>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</si>
  <si>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</si>
  <si>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</si>
  <si>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</si>
  <si>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</si>
  <si>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</si>
  <si>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</si>
  <si>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</si>
  <si>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 территориального государственного внебюджетного фонда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</si>
  <si>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</si>
  <si>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</si>
  <si>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</si>
  <si>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</si>
  <si>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</si>
  <si>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</si>
  <si>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</si>
  <si>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</si>
  <si>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</si>
  <si>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</si>
  <si>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Отчет об исполнении бюджета</t>
  </si>
  <si>
    <t>ФО Администрации МО "Ленский муниципальный район"</t>
  </si>
  <si>
    <t>МО "Ленский муниципальный район"</t>
  </si>
  <si>
    <t>на  1июля 2014 г.</t>
  </si>
  <si>
    <t xml:space="preserve"> бюджет МО "Ленский муниципальный район" УТВЕРЖДЕНО на 01.07.2014 ( по состоянию на 01.07.2014г.)</t>
  </si>
  <si>
    <t xml:space="preserve"> бюджет МО "Ленский муниципальный район" ИСПОЛНЕНО на 01.07.2013г.( по состоянию на 01.07.2014г.)</t>
  </si>
  <si>
    <t xml:space="preserve"> бюджет МО "Ленский муниципальный район" НЕ ИСПОЛНЕНО бюджетных назначений на 01.07.2014г.( по состоянию на 01.07.2014г.)</t>
  </si>
  <si>
    <t>Беккер Ж.С.</t>
  </si>
  <si>
    <t>Эрдман Л.Ю.</t>
  </si>
  <si>
    <t>Главный специалист</t>
  </si>
  <si>
    <t>"  16   " июля2014   г.</t>
  </si>
  <si>
    <t>УТВЕРЖДЕН постановлением Администрации МО "Ленский муниципальный район" от 18.07.2014 №407</t>
  </si>
</sst>
</file>

<file path=xl/styles.xml><?xml version="1.0" encoding="utf-8"?>
<styleSheet xmlns="http://schemas.openxmlformats.org/spreadsheetml/2006/main">
  <numFmts count="1">
    <numFmt numFmtId="164" formatCode="dd\.mm\.yyyy"/>
  </numFmts>
  <fonts count="14">
    <font>
      <sz val="10"/>
      <name val="Arial Cyr"/>
      <charset val="204"/>
    </font>
    <font>
      <b/>
      <sz val="9"/>
      <color rgb="FF000000"/>
      <name val="Arial"/>
      <charset val="204"/>
    </font>
    <font>
      <sz val="11"/>
      <color rgb="FF000000"/>
      <name val="Calibri"/>
      <charset val="204"/>
    </font>
    <font>
      <sz val="9"/>
      <color rgb="FF000000"/>
      <name val="Arial"/>
      <charset val="204"/>
    </font>
    <font>
      <sz val="8"/>
      <color rgb="FF000000"/>
      <name val="Arial"/>
      <charset val="204"/>
    </font>
    <font>
      <sz val="10"/>
      <color rgb="FF000000"/>
      <name val="Arial"/>
      <charset val="204"/>
    </font>
    <font>
      <b/>
      <sz val="9"/>
      <color rgb="FF000000"/>
      <name val="Arial Cyr"/>
      <charset val="204"/>
    </font>
    <font>
      <sz val="9"/>
      <color rgb="FF000000"/>
      <name val="Arial Cyr"/>
      <charset val="204"/>
    </font>
    <font>
      <b/>
      <i/>
      <sz val="9"/>
      <color rgb="FF000000"/>
      <name val="Arial Cyr"/>
      <charset val="204"/>
    </font>
    <font>
      <sz val="8"/>
      <name val="Arial Cyr"/>
      <family val="2"/>
      <charset val="204"/>
    </font>
    <font>
      <sz val="10"/>
      <name val="Arial Cyr"/>
      <family val="2"/>
      <charset val="204"/>
    </font>
    <font>
      <sz val="9"/>
      <color rgb="FF000000"/>
      <name val="Arial"/>
      <family val="2"/>
      <charset val="204"/>
    </font>
    <font>
      <b/>
      <sz val="14"/>
      <color rgb="FF000000"/>
      <name val="Arial"/>
      <family val="2"/>
      <charset val="204"/>
    </font>
    <font>
      <sz val="14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5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3">
    <xf numFmtId="0" fontId="0" fillId="0" borderId="0" xfId="0" applyAlignment="1">
      <alignment vertical="top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2" fillId="0" borderId="4" xfId="0" applyFont="1" applyBorder="1" applyAlignment="1">
      <alignment horizontal="left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 vertical="top"/>
    </xf>
    <xf numFmtId="0" fontId="2" fillId="0" borderId="5" xfId="0" applyFont="1" applyBorder="1" applyAlignment="1">
      <alignment horizontal="left"/>
    </xf>
    <xf numFmtId="0" fontId="3" fillId="0" borderId="9" xfId="0" applyFont="1" applyBorder="1" applyAlignment="1">
      <alignment horizontal="left" wrapText="1"/>
    </xf>
    <xf numFmtId="0" fontId="3" fillId="0" borderId="10" xfId="0" applyFont="1" applyBorder="1" applyAlignment="1">
      <alignment horizontal="left"/>
    </xf>
    <xf numFmtId="0" fontId="3" fillId="0" borderId="18" xfId="0" applyFont="1" applyBorder="1" applyAlignment="1">
      <alignment horizontal="center" vertical="center"/>
    </xf>
    <xf numFmtId="0" fontId="3" fillId="0" borderId="6" xfId="0" applyFont="1" applyBorder="1" applyAlignment="1">
      <alignment horizontal="left" wrapText="1"/>
    </xf>
    <xf numFmtId="0" fontId="3" fillId="0" borderId="19" xfId="0" applyFont="1" applyBorder="1" applyAlignment="1">
      <alignment horizontal="center" wrapText="1" shrinkToFit="1"/>
    </xf>
    <xf numFmtId="0" fontId="3" fillId="0" borderId="20" xfId="0" applyFont="1" applyBorder="1" applyAlignment="1">
      <alignment horizontal="center" shrinkToFit="1"/>
    </xf>
    <xf numFmtId="4" fontId="3" fillId="0" borderId="17" xfId="0" applyNumberFormat="1" applyFont="1" applyBorder="1" applyAlignment="1">
      <alignment horizontal="right" shrinkToFit="1"/>
    </xf>
    <xf numFmtId="4" fontId="3" fillId="0" borderId="21" xfId="0" applyNumberFormat="1" applyFont="1" applyBorder="1" applyAlignment="1">
      <alignment horizontal="right" shrinkToFit="1"/>
    </xf>
    <xf numFmtId="0" fontId="3" fillId="0" borderId="7" xfId="0" applyFont="1" applyBorder="1" applyAlignment="1">
      <alignment horizontal="left" wrapText="1" indent="1"/>
    </xf>
    <xf numFmtId="0" fontId="3" fillId="0" borderId="22" xfId="0" applyFont="1" applyBorder="1" applyAlignment="1">
      <alignment horizontal="center" wrapText="1" shrinkToFit="1"/>
    </xf>
    <xf numFmtId="0" fontId="3" fillId="0" borderId="13" xfId="0" applyFont="1" applyBorder="1" applyAlignment="1">
      <alignment horizontal="center" shrinkToFit="1"/>
    </xf>
    <xf numFmtId="0" fontId="3" fillId="0" borderId="13" xfId="0" applyFont="1" applyBorder="1" applyAlignment="1">
      <alignment horizontal="center"/>
    </xf>
    <xf numFmtId="0" fontId="3" fillId="0" borderId="23" xfId="0" applyFont="1" applyBorder="1" applyAlignment="1">
      <alignment horizontal="center"/>
    </xf>
    <xf numFmtId="0" fontId="3" fillId="0" borderId="21" xfId="0" applyFont="1" applyBorder="1" applyAlignment="1">
      <alignment horizontal="left" wrapText="1" indent="1"/>
    </xf>
    <xf numFmtId="0" fontId="3" fillId="0" borderId="24" xfId="0" applyFont="1" applyBorder="1" applyAlignment="1">
      <alignment horizontal="center" shrinkToFit="1"/>
    </xf>
    <xf numFmtId="0" fontId="3" fillId="0" borderId="17" xfId="0" applyFont="1" applyBorder="1" applyAlignment="1">
      <alignment horizontal="center" shrinkToFit="1"/>
    </xf>
    <xf numFmtId="0" fontId="3" fillId="2" borderId="11" xfId="0" applyFont="1" applyFill="1" applyBorder="1" applyAlignment="1">
      <alignment horizontal="left"/>
    </xf>
    <xf numFmtId="0" fontId="3" fillId="0" borderId="0" xfId="0" applyFont="1" applyAlignment="1">
      <alignment horizontal="left" wrapText="1"/>
    </xf>
    <xf numFmtId="0" fontId="3" fillId="0" borderId="0" xfId="0" applyFont="1" applyAlignment="1">
      <alignment horizontal="center" wrapText="1"/>
    </xf>
    <xf numFmtId="0" fontId="3" fillId="0" borderId="8" xfId="0" applyFont="1" applyBorder="1" applyAlignment="1">
      <alignment horizontal="left" wrapText="1"/>
    </xf>
    <xf numFmtId="0" fontId="3" fillId="0" borderId="19" xfId="0" applyFont="1" applyBorder="1" applyAlignment="1">
      <alignment horizontal="center" shrinkToFit="1"/>
    </xf>
    <xf numFmtId="0" fontId="3" fillId="0" borderId="25" xfId="0" applyFont="1" applyBorder="1" applyAlignment="1">
      <alignment horizontal="center" shrinkToFit="1"/>
    </xf>
    <xf numFmtId="4" fontId="3" fillId="0" borderId="25" xfId="0" applyNumberFormat="1" applyFont="1" applyBorder="1" applyAlignment="1">
      <alignment horizontal="right" shrinkToFit="1"/>
    </xf>
    <xf numFmtId="4" fontId="3" fillId="0" borderId="26" xfId="0" applyNumberFormat="1" applyFont="1" applyBorder="1" applyAlignment="1">
      <alignment horizontal="right" shrinkToFit="1"/>
    </xf>
    <xf numFmtId="0" fontId="3" fillId="0" borderId="22" xfId="0" applyFont="1" applyBorder="1" applyAlignment="1">
      <alignment horizontal="center" shrinkToFit="1"/>
    </xf>
    <xf numFmtId="0" fontId="3" fillId="0" borderId="27" xfId="0" applyFont="1" applyBorder="1" applyAlignment="1">
      <alignment horizontal="center" shrinkToFit="1"/>
    </xf>
    <xf numFmtId="0" fontId="3" fillId="0" borderId="25" xfId="0" applyFont="1" applyBorder="1" applyAlignment="1">
      <alignment horizontal="center"/>
    </xf>
    <xf numFmtId="0" fontId="3" fillId="0" borderId="28" xfId="0" applyFont="1" applyBorder="1" applyAlignment="1">
      <alignment horizontal="center"/>
    </xf>
    <xf numFmtId="0" fontId="3" fillId="0" borderId="25" xfId="0" applyFont="1" applyBorder="1" applyAlignment="1">
      <alignment horizontal="left" wrapText="1" indent="1"/>
    </xf>
    <xf numFmtId="0" fontId="3" fillId="0" borderId="29" xfId="0" applyFont="1" applyBorder="1" applyAlignment="1">
      <alignment horizontal="center" shrinkToFit="1"/>
    </xf>
    <xf numFmtId="0" fontId="3" fillId="0" borderId="29" xfId="0" applyFont="1" applyBorder="1" applyAlignment="1">
      <alignment horizontal="center"/>
    </xf>
    <xf numFmtId="0" fontId="1" fillId="0" borderId="6" xfId="0" applyFont="1" applyBorder="1" applyAlignment="1">
      <alignment horizontal="left" wrapText="1"/>
    </xf>
    <xf numFmtId="0" fontId="3" fillId="0" borderId="30" xfId="0" applyFont="1" applyBorder="1" applyAlignment="1">
      <alignment horizontal="center" shrinkToFit="1"/>
    </xf>
    <xf numFmtId="0" fontId="3" fillId="0" borderId="31" xfId="0" applyFont="1" applyBorder="1" applyAlignment="1">
      <alignment horizontal="center" shrinkToFit="1"/>
    </xf>
    <xf numFmtId="4" fontId="3" fillId="0" borderId="31" xfId="0" applyNumberFormat="1" applyFont="1" applyBorder="1" applyAlignment="1">
      <alignment horizontal="right" shrinkToFit="1"/>
    </xf>
    <xf numFmtId="0" fontId="3" fillId="0" borderId="4" xfId="0" applyFont="1" applyBorder="1" applyAlignment="1">
      <alignment horizontal="left"/>
    </xf>
    <xf numFmtId="0" fontId="3" fillId="0" borderId="5" xfId="0" applyFont="1" applyBorder="1" applyAlignment="1">
      <alignment horizontal="left"/>
    </xf>
    <xf numFmtId="0" fontId="3" fillId="0" borderId="32" xfId="0" applyFont="1" applyBorder="1" applyAlignment="1">
      <alignment horizontal="center"/>
    </xf>
    <xf numFmtId="0" fontId="3" fillId="0" borderId="27" xfId="0" applyFont="1" applyBorder="1" applyAlignment="1">
      <alignment horizontal="left" shrinkToFit="1"/>
    </xf>
    <xf numFmtId="0" fontId="3" fillId="0" borderId="26" xfId="0" applyFont="1" applyBorder="1" applyAlignment="1">
      <alignment horizontal="center"/>
    </xf>
    <xf numFmtId="0" fontId="3" fillId="0" borderId="26" xfId="0" applyFont="1" applyBorder="1" applyAlignment="1">
      <alignment horizontal="left" wrapText="1" indent="2"/>
    </xf>
    <xf numFmtId="0" fontId="2" fillId="0" borderId="1" xfId="0" applyFont="1" applyBorder="1" applyAlignment="1">
      <alignment horizontal="left"/>
    </xf>
    <xf numFmtId="0" fontId="4" fillId="0" borderId="10" xfId="0" applyFont="1" applyBorder="1" applyAlignment="1">
      <alignment horizontal="center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7" fillId="0" borderId="0" xfId="0" applyFont="1" applyAlignment="1">
      <alignment horizontal="right"/>
    </xf>
    <xf numFmtId="0" fontId="7" fillId="0" borderId="1" xfId="0" applyFont="1" applyBorder="1" applyAlignment="1">
      <alignment horizontal="left"/>
    </xf>
    <xf numFmtId="0" fontId="7" fillId="0" borderId="17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6" fillId="0" borderId="21" xfId="0" applyFont="1" applyBorder="1" applyAlignment="1">
      <alignment horizontal="left"/>
    </xf>
    <xf numFmtId="0" fontId="6" fillId="0" borderId="19" xfId="0" applyFont="1" applyBorder="1" applyAlignment="1">
      <alignment horizontal="center"/>
    </xf>
    <xf numFmtId="4" fontId="7" fillId="0" borderId="20" xfId="0" applyNumberFormat="1" applyFont="1" applyBorder="1" applyAlignment="1">
      <alignment horizontal="right" shrinkToFit="1"/>
    </xf>
    <xf numFmtId="4" fontId="7" fillId="0" borderId="33" xfId="0" applyNumberFormat="1" applyFont="1" applyBorder="1" applyAlignment="1">
      <alignment horizontal="right" shrinkToFit="1"/>
    </xf>
    <xf numFmtId="4" fontId="7" fillId="0" borderId="5" xfId="0" applyNumberFormat="1" applyFont="1" applyBorder="1" applyAlignment="1">
      <alignment horizontal="right" shrinkToFit="1"/>
    </xf>
    <xf numFmtId="0" fontId="8" fillId="0" borderId="21" xfId="0" applyFont="1" applyBorder="1" applyAlignment="1">
      <alignment horizontal="left" vertical="center" wrapText="1"/>
    </xf>
    <xf numFmtId="0" fontId="6" fillId="0" borderId="24" xfId="0" applyFont="1" applyBorder="1" applyAlignment="1">
      <alignment horizontal="center" vertical="center" wrapText="1"/>
    </xf>
    <xf numFmtId="4" fontId="7" fillId="0" borderId="17" xfId="0" applyNumberFormat="1" applyFont="1" applyBorder="1" applyAlignment="1">
      <alignment horizontal="right" shrinkToFit="1"/>
    </xf>
    <xf numFmtId="4" fontId="7" fillId="0" borderId="21" xfId="0" applyNumberFormat="1" applyFont="1" applyBorder="1" applyAlignment="1">
      <alignment horizontal="right" shrinkToFit="1"/>
    </xf>
    <xf numFmtId="0" fontId="7" fillId="0" borderId="5" xfId="0" applyFont="1" applyBorder="1" applyAlignment="1">
      <alignment horizontal="left"/>
    </xf>
    <xf numFmtId="0" fontId="7" fillId="0" borderId="32" xfId="0" applyFont="1" applyBorder="1" applyAlignment="1">
      <alignment horizontal="left" vertical="center" wrapText="1" indent="2"/>
    </xf>
    <xf numFmtId="0" fontId="7" fillId="0" borderId="22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left"/>
    </xf>
    <xf numFmtId="0" fontId="7" fillId="0" borderId="32" xfId="0" applyFont="1" applyBorder="1" applyAlignment="1">
      <alignment horizontal="left"/>
    </xf>
    <xf numFmtId="0" fontId="7" fillId="0" borderId="26" xfId="0" applyFont="1" applyBorder="1" applyAlignment="1">
      <alignment horizontal="left" vertical="center" wrapText="1" indent="3"/>
    </xf>
    <xf numFmtId="0" fontId="7" fillId="0" borderId="27" xfId="0" applyFont="1" applyBorder="1" applyAlignment="1">
      <alignment horizontal="center" vertical="center" wrapText="1"/>
    </xf>
    <xf numFmtId="4" fontId="7" fillId="0" borderId="25" xfId="0" applyNumberFormat="1" applyFont="1" applyBorder="1" applyAlignment="1">
      <alignment horizontal="right" shrinkToFit="1"/>
    </xf>
    <xf numFmtId="4" fontId="7" fillId="0" borderId="26" xfId="0" applyNumberFormat="1" applyFont="1" applyBorder="1" applyAlignment="1">
      <alignment horizontal="right" shrinkToFit="1"/>
    </xf>
    <xf numFmtId="0" fontId="7" fillId="0" borderId="21" xfId="0" applyFont="1" applyBorder="1" applyAlignment="1">
      <alignment horizontal="left" vertical="center" wrapText="1" indent="3"/>
    </xf>
    <xf numFmtId="0" fontId="7" fillId="0" borderId="24" xfId="0" applyFont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 wrapText="1"/>
    </xf>
    <xf numFmtId="4" fontId="7" fillId="0" borderId="18" xfId="0" applyNumberFormat="1" applyFont="1" applyBorder="1" applyAlignment="1">
      <alignment horizontal="right" shrinkToFit="1"/>
    </xf>
    <xf numFmtId="4" fontId="7" fillId="0" borderId="35" xfId="0" applyNumberFormat="1" applyFont="1" applyBorder="1" applyAlignment="1">
      <alignment horizontal="right" shrinkToFit="1"/>
    </xf>
    <xf numFmtId="0" fontId="7" fillId="0" borderId="9" xfId="0" applyFont="1" applyBorder="1" applyAlignment="1">
      <alignment horizontal="left" textRotation="90"/>
    </xf>
    <xf numFmtId="0" fontId="7" fillId="0" borderId="10" xfId="0" applyFont="1" applyBorder="1" applyAlignment="1">
      <alignment horizontal="left" vertical="center" wrapText="1" indent="3"/>
    </xf>
    <xf numFmtId="0" fontId="7" fillId="0" borderId="11" xfId="0" applyFont="1" applyBorder="1" applyAlignment="1">
      <alignment horizontal="center" vertical="center" wrapText="1"/>
    </xf>
    <xf numFmtId="4" fontId="7" fillId="0" borderId="11" xfId="0" applyNumberFormat="1" applyFont="1" applyBorder="1" applyAlignment="1">
      <alignment horizontal="right" shrinkToFit="1"/>
    </xf>
    <xf numFmtId="0" fontId="7" fillId="0" borderId="1" xfId="0" applyFont="1" applyBorder="1" applyAlignment="1">
      <alignment horizontal="left" vertical="center" wrapText="1" indent="3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right"/>
    </xf>
    <xf numFmtId="0" fontId="6" fillId="0" borderId="19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left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left"/>
    </xf>
    <xf numFmtId="0" fontId="3" fillId="0" borderId="14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wrapText="1"/>
    </xf>
    <xf numFmtId="0" fontId="4" fillId="0" borderId="10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5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top"/>
    </xf>
    <xf numFmtId="0" fontId="1" fillId="0" borderId="0" xfId="0" applyFont="1" applyAlignment="1">
      <alignment horizontal="center" wrapText="1"/>
    </xf>
    <xf numFmtId="0" fontId="3" fillId="0" borderId="0" xfId="0" applyFont="1" applyBorder="1" applyAlignment="1">
      <alignment horizontal="left"/>
    </xf>
    <xf numFmtId="0" fontId="1" fillId="0" borderId="0" xfId="0" applyFont="1" applyBorder="1" applyAlignment="1">
      <alignment horizontal="left"/>
    </xf>
    <xf numFmtId="0" fontId="3" fillId="0" borderId="0" xfId="0" applyFont="1" applyBorder="1" applyAlignment="1">
      <alignment horizontal="center"/>
    </xf>
    <xf numFmtId="0" fontId="3" fillId="0" borderId="0" xfId="0" applyFont="1" applyBorder="1" applyAlignment="1">
      <alignment horizontal="right"/>
    </xf>
    <xf numFmtId="164" fontId="3" fillId="0" borderId="0" xfId="0" applyNumberFormat="1" applyFont="1" applyBorder="1" applyAlignment="1">
      <alignment horizontal="center"/>
    </xf>
    <xf numFmtId="4" fontId="3" fillId="0" borderId="14" xfId="0" applyNumberFormat="1" applyFont="1" applyBorder="1" applyAlignment="1">
      <alignment horizontal="right" shrinkToFit="1"/>
    </xf>
    <xf numFmtId="0" fontId="2" fillId="0" borderId="0" xfId="0" applyFont="1" applyBorder="1" applyAlignment="1">
      <alignment horizontal="left"/>
    </xf>
    <xf numFmtId="4" fontId="3" fillId="0" borderId="50" xfId="0" applyNumberFormat="1" applyFont="1" applyBorder="1" applyAlignment="1">
      <alignment horizontal="right" shrinkToFit="1"/>
    </xf>
    <xf numFmtId="0" fontId="3" fillId="0" borderId="50" xfId="0" applyFont="1" applyBorder="1" applyAlignment="1">
      <alignment horizontal="center"/>
    </xf>
    <xf numFmtId="0" fontId="3" fillId="0" borderId="0" xfId="0" applyFont="1" applyAlignment="1">
      <alignment horizontal="left"/>
    </xf>
    <xf numFmtId="0" fontId="0" fillId="0" borderId="36" xfId="0" applyNumberFormat="1" applyBorder="1" applyAlignment="1">
      <alignment wrapText="1"/>
    </xf>
    <xf numFmtId="0" fontId="0" fillId="0" borderId="49" xfId="0" applyNumberFormat="1" applyBorder="1" applyAlignment="1">
      <alignment wrapText="1"/>
    </xf>
    <xf numFmtId="0" fontId="1" fillId="0" borderId="1" xfId="0" applyFont="1" applyBorder="1" applyAlignment="1">
      <alignment horizontal="center"/>
    </xf>
    <xf numFmtId="0" fontId="3" fillId="0" borderId="12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0" fontId="3" fillId="0" borderId="37" xfId="0" applyFont="1" applyBorder="1" applyAlignment="1">
      <alignment horizontal="center" vertical="center" wrapText="1"/>
    </xf>
    <xf numFmtId="0" fontId="3" fillId="0" borderId="41" xfId="0" applyFont="1" applyBorder="1" applyAlignment="1">
      <alignment horizontal="center" vertical="center" wrapText="1"/>
    </xf>
    <xf numFmtId="49" fontId="10" fillId="0" borderId="39" xfId="0" applyNumberFormat="1" applyFont="1" applyFill="1" applyBorder="1" applyAlignment="1">
      <alignment horizontal="center" vertical="center" wrapText="1"/>
    </xf>
    <xf numFmtId="49" fontId="10" fillId="0" borderId="40" xfId="0" applyNumberFormat="1" applyFont="1" applyFill="1" applyBorder="1" applyAlignment="1">
      <alignment horizontal="center" vertical="center" wrapText="1"/>
    </xf>
    <xf numFmtId="0" fontId="9" fillId="0" borderId="38" xfId="0" applyFont="1" applyFill="1" applyBorder="1" applyAlignment="1">
      <alignment horizontal="center" vertical="center" wrapText="1"/>
    </xf>
    <xf numFmtId="0" fontId="9" fillId="0" borderId="42" xfId="0" applyFont="1" applyFill="1" applyBorder="1" applyAlignment="1">
      <alignment horizontal="center" vertical="center" wrapText="1"/>
    </xf>
    <xf numFmtId="0" fontId="9" fillId="0" borderId="48" xfId="0" applyFont="1" applyFill="1" applyBorder="1" applyAlignment="1">
      <alignment horizontal="center" vertical="center" wrapText="1"/>
    </xf>
    <xf numFmtId="0" fontId="9" fillId="0" borderId="46" xfId="0" applyFont="1" applyFill="1" applyBorder="1" applyAlignment="1">
      <alignment horizontal="center" vertical="center" wrapText="1"/>
    </xf>
    <xf numFmtId="0" fontId="9" fillId="0" borderId="47" xfId="0" applyFont="1" applyFill="1" applyBorder="1" applyAlignment="1">
      <alignment horizontal="center" vertical="center" wrapText="1"/>
    </xf>
    <xf numFmtId="0" fontId="9" fillId="0" borderId="50" xfId="0" applyFont="1" applyFill="1" applyBorder="1" applyAlignment="1">
      <alignment horizontal="center" vertical="center" wrapText="1"/>
    </xf>
    <xf numFmtId="0" fontId="0" fillId="0" borderId="42" xfId="0" applyBorder="1" applyAlignment="1">
      <alignment vertical="top" wrapText="1"/>
    </xf>
    <xf numFmtId="0" fontId="0" fillId="0" borderId="44" xfId="0" applyBorder="1" applyAlignment="1">
      <alignment vertical="top" wrapText="1"/>
    </xf>
    <xf numFmtId="0" fontId="0" fillId="0" borderId="2" xfId="0" applyBorder="1" applyAlignment="1">
      <alignment vertical="top"/>
    </xf>
    <xf numFmtId="0" fontId="0" fillId="0" borderId="16" xfId="0" applyBorder="1" applyAlignment="1">
      <alignment vertical="top"/>
    </xf>
    <xf numFmtId="0" fontId="9" fillId="0" borderId="43" xfId="0" applyFont="1" applyFill="1" applyBorder="1" applyAlignment="1">
      <alignment horizontal="center" vertical="center" wrapText="1"/>
    </xf>
    <xf numFmtId="0" fontId="9" fillId="0" borderId="45" xfId="0" applyFont="1" applyFill="1" applyBorder="1" applyAlignment="1">
      <alignment horizontal="center" vertical="center" wrapText="1"/>
    </xf>
    <xf numFmtId="0" fontId="9" fillId="0" borderId="44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6" fillId="0" borderId="12" xfId="0" applyFont="1" applyBorder="1" applyAlignment="1">
      <alignment horizontal="center" vertical="center" textRotation="90" wrapText="1"/>
    </xf>
    <xf numFmtId="0" fontId="6" fillId="0" borderId="2" xfId="0" applyFont="1" applyBorder="1" applyAlignment="1">
      <alignment horizontal="center" vertical="center" textRotation="90" wrapText="1"/>
    </xf>
    <xf numFmtId="0" fontId="6" fillId="0" borderId="16" xfId="0" applyFont="1" applyBorder="1" applyAlignment="1">
      <alignment horizontal="center" vertical="center" textRotation="90" wrapText="1"/>
    </xf>
    <xf numFmtId="0" fontId="7" fillId="0" borderId="13" xfId="0" applyFont="1" applyBorder="1" applyAlignment="1">
      <alignment horizontal="center" vertical="center" wrapText="1"/>
    </xf>
    <xf numFmtId="0" fontId="7" fillId="0" borderId="25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6" fillId="0" borderId="23" xfId="0" applyFont="1" applyBorder="1" applyAlignment="1">
      <alignment horizontal="center" vertical="center"/>
    </xf>
    <xf numFmtId="0" fontId="6" fillId="0" borderId="28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 textRotation="90"/>
    </xf>
    <xf numFmtId="0" fontId="0" fillId="0" borderId="9" xfId="0" applyBorder="1" applyAlignment="1">
      <alignment vertical="top"/>
    </xf>
    <xf numFmtId="0" fontId="0" fillId="0" borderId="15" xfId="0" applyBorder="1" applyAlignment="1">
      <alignment vertical="top"/>
    </xf>
    <xf numFmtId="0" fontId="0" fillId="0" borderId="1" xfId="0" applyBorder="1" applyAlignment="1">
      <alignment vertical="top"/>
    </xf>
    <xf numFmtId="0" fontId="11" fillId="0" borderId="0" xfId="0" applyFont="1" applyAlignment="1">
      <alignment horizontal="center" wrapText="1"/>
    </xf>
    <xf numFmtId="0" fontId="12" fillId="0" borderId="0" xfId="0" applyFont="1" applyAlignment="1">
      <alignment horizontal="center" wrapText="1"/>
    </xf>
    <xf numFmtId="0" fontId="13" fillId="0" borderId="0" xfId="0" applyFont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G180"/>
  <sheetViews>
    <sheetView showGridLines="0" workbookViewId="0">
      <selection activeCell="E5" sqref="E5"/>
    </sheetView>
  </sheetViews>
  <sheetFormatPr defaultRowHeight="12.75"/>
  <cols>
    <col min="1" max="1" width="51.140625" customWidth="1"/>
    <col min="2" max="2" width="7" customWidth="1"/>
    <col min="3" max="3" width="28.42578125" customWidth="1"/>
    <col min="4" max="4" width="11.7109375" customWidth="1"/>
    <col min="5" max="5" width="15.42578125" customWidth="1"/>
    <col min="6" max="6" width="12.85546875" customWidth="1"/>
    <col min="7" max="7" width="9.7109375" customWidth="1"/>
  </cols>
  <sheetData>
    <row r="1" spans="1:7" ht="96.75" customHeight="1">
      <c r="A1" s="1"/>
      <c r="B1" s="2"/>
      <c r="C1" s="100"/>
      <c r="D1" s="100"/>
      <c r="E1" s="150" t="s">
        <v>1039</v>
      </c>
      <c r="F1" s="102"/>
      <c r="G1" s="2"/>
    </row>
    <row r="2" spans="1:7" ht="15" customHeight="1">
      <c r="A2" s="1"/>
      <c r="B2" s="151" t="s">
        <v>1028</v>
      </c>
      <c r="C2" s="151"/>
      <c r="D2" s="151"/>
      <c r="E2" s="102"/>
      <c r="F2" s="103"/>
      <c r="G2" s="3"/>
    </row>
    <row r="3" spans="1:7" ht="15" customHeight="1">
      <c r="A3" s="93"/>
      <c r="B3" s="92"/>
      <c r="C3" s="92"/>
      <c r="D3" s="92"/>
      <c r="E3" s="104"/>
      <c r="F3" s="103"/>
      <c r="G3" s="6"/>
    </row>
    <row r="4" spans="1:7" ht="15" customHeight="1">
      <c r="A4" s="93"/>
      <c r="B4" s="93"/>
      <c r="C4" s="152" t="s">
        <v>1031</v>
      </c>
      <c r="D4" s="152"/>
      <c r="E4" s="104"/>
      <c r="F4" s="105"/>
      <c r="G4" s="6"/>
    </row>
    <row r="5" spans="1:7" ht="13.5" customHeight="1">
      <c r="A5" s="93"/>
      <c r="B5" s="93"/>
      <c r="C5" s="93"/>
      <c r="D5" s="93"/>
      <c r="E5" s="104"/>
      <c r="F5" s="103"/>
      <c r="G5" s="6"/>
    </row>
    <row r="6" spans="1:7" ht="44.25" customHeight="1">
      <c r="A6" s="93"/>
      <c r="B6" s="110" t="s">
        <v>0</v>
      </c>
      <c r="C6" s="110"/>
      <c r="D6" s="111" t="s">
        <v>1029</v>
      </c>
      <c r="E6" s="111"/>
      <c r="F6" s="103"/>
      <c r="G6" s="6"/>
    </row>
    <row r="7" spans="1:7" ht="34.5" customHeight="1">
      <c r="A7" s="93"/>
      <c r="B7" s="110" t="s">
        <v>1</v>
      </c>
      <c r="C7" s="110"/>
      <c r="D7" s="112" t="s">
        <v>1030</v>
      </c>
      <c r="E7" s="112"/>
      <c r="F7" s="103"/>
      <c r="G7" s="6"/>
    </row>
    <row r="8" spans="1:7" ht="15" customHeight="1">
      <c r="A8" s="93"/>
      <c r="B8" s="110" t="s">
        <v>2</v>
      </c>
      <c r="C8" s="110"/>
      <c r="D8" s="8"/>
      <c r="E8" s="104"/>
      <c r="F8" s="103"/>
      <c r="G8" s="6"/>
    </row>
    <row r="9" spans="1:7" ht="15.75" customHeight="1">
      <c r="A9" s="93"/>
      <c r="B9" s="110" t="s">
        <v>3</v>
      </c>
      <c r="C9" s="110"/>
      <c r="D9" s="93"/>
      <c r="E9" s="104"/>
      <c r="F9" s="103"/>
      <c r="G9" s="6"/>
    </row>
    <row r="10" spans="1:7" ht="15" customHeight="1">
      <c r="A10" s="113" t="s">
        <v>4</v>
      </c>
      <c r="B10" s="113"/>
      <c r="C10" s="113"/>
      <c r="D10" s="93"/>
      <c r="E10" s="93"/>
      <c r="F10" s="101"/>
      <c r="G10" s="2"/>
    </row>
    <row r="11" spans="1:7" ht="15" customHeight="1">
      <c r="A11" s="114" t="s">
        <v>5</v>
      </c>
      <c r="B11" s="116" t="s">
        <v>6</v>
      </c>
      <c r="C11" s="118" t="s">
        <v>7</v>
      </c>
      <c r="D11" s="122" t="s">
        <v>1032</v>
      </c>
      <c r="E11" s="120"/>
      <c r="F11" s="121"/>
      <c r="G11" s="3"/>
    </row>
    <row r="12" spans="1:7" ht="192" customHeight="1">
      <c r="A12" s="115"/>
      <c r="B12" s="117"/>
      <c r="C12" s="119"/>
      <c r="D12" s="123"/>
      <c r="E12" s="125" t="s">
        <v>1033</v>
      </c>
      <c r="F12" s="127" t="s">
        <v>1034</v>
      </c>
      <c r="G12" s="2"/>
    </row>
    <row r="13" spans="1:7" ht="12" customHeight="1" thickBot="1">
      <c r="A13" s="98">
        <v>1</v>
      </c>
      <c r="B13" s="9">
        <v>2</v>
      </c>
      <c r="C13" s="94">
        <v>3</v>
      </c>
      <c r="D13" s="124"/>
      <c r="E13" s="126"/>
      <c r="F13" s="127"/>
      <c r="G13" s="107"/>
    </row>
    <row r="14" spans="1:7" ht="15" customHeight="1">
      <c r="A14" s="10" t="s">
        <v>12</v>
      </c>
      <c r="B14" s="11" t="s">
        <v>13</v>
      </c>
      <c r="C14" s="12" t="s">
        <v>14</v>
      </c>
      <c r="D14" s="13">
        <v>522220577.87</v>
      </c>
      <c r="E14" s="106">
        <v>310111912.14999998</v>
      </c>
      <c r="F14" s="108">
        <f>D14-E14</f>
        <v>212108665.72000003</v>
      </c>
      <c r="G14" s="107"/>
    </row>
    <row r="15" spans="1:7" ht="15" customHeight="1">
      <c r="A15" s="15" t="s">
        <v>16</v>
      </c>
      <c r="B15" s="16"/>
      <c r="C15" s="17"/>
      <c r="D15" s="18"/>
      <c r="E15" s="19"/>
      <c r="F15" s="109"/>
      <c r="G15" s="2"/>
    </row>
    <row r="16" spans="1:7" ht="15" customHeight="1">
      <c r="A16" s="20" t="s">
        <v>17</v>
      </c>
      <c r="B16" s="21" t="s">
        <v>13</v>
      </c>
      <c r="C16" s="22" t="s">
        <v>18</v>
      </c>
      <c r="D16" s="13">
        <v>87209500</v>
      </c>
      <c r="E16" s="13">
        <v>37516878.310000002</v>
      </c>
      <c r="F16" s="108">
        <f t="shared" ref="F16:F79" si="0">D16-E16</f>
        <v>49692621.689999998</v>
      </c>
      <c r="G16" s="6"/>
    </row>
    <row r="17" spans="1:7" ht="15" customHeight="1">
      <c r="A17" s="20" t="s">
        <v>19</v>
      </c>
      <c r="B17" s="21" t="s">
        <v>13</v>
      </c>
      <c r="C17" s="22" t="s">
        <v>20</v>
      </c>
      <c r="D17" s="13">
        <v>60097300</v>
      </c>
      <c r="E17" s="13">
        <v>26307732.52</v>
      </c>
      <c r="F17" s="108">
        <f t="shared" si="0"/>
        <v>33789567.480000004</v>
      </c>
      <c r="G17" s="6"/>
    </row>
    <row r="18" spans="1:7" ht="15" customHeight="1">
      <c r="A18" s="20" t="s">
        <v>21</v>
      </c>
      <c r="B18" s="21" t="s">
        <v>13</v>
      </c>
      <c r="C18" s="22" t="s">
        <v>22</v>
      </c>
      <c r="D18" s="13">
        <v>60097300</v>
      </c>
      <c r="E18" s="13">
        <v>26307732.52</v>
      </c>
      <c r="F18" s="108">
        <f t="shared" si="0"/>
        <v>33789567.480000004</v>
      </c>
      <c r="G18" s="6"/>
    </row>
    <row r="19" spans="1:7" ht="60.75" customHeight="1">
      <c r="A19" s="20" t="s">
        <v>23</v>
      </c>
      <c r="B19" s="21" t="s">
        <v>13</v>
      </c>
      <c r="C19" s="22" t="s">
        <v>24</v>
      </c>
      <c r="D19" s="13">
        <v>60097300</v>
      </c>
      <c r="E19" s="13">
        <v>25737232.75</v>
      </c>
      <c r="F19" s="108">
        <f t="shared" si="0"/>
        <v>34360067.25</v>
      </c>
      <c r="G19" s="6"/>
    </row>
    <row r="20" spans="1:7" ht="96.75" customHeight="1">
      <c r="A20" s="20" t="s">
        <v>25</v>
      </c>
      <c r="B20" s="21" t="s">
        <v>13</v>
      </c>
      <c r="C20" s="22" t="s">
        <v>26</v>
      </c>
      <c r="D20" s="13" t="s">
        <v>15</v>
      </c>
      <c r="E20" s="13">
        <v>67784.350000000006</v>
      </c>
      <c r="F20" s="108" t="e">
        <f t="shared" si="0"/>
        <v>#VALUE!</v>
      </c>
      <c r="G20" s="6"/>
    </row>
    <row r="21" spans="1:7" ht="36.75" customHeight="1">
      <c r="A21" s="20" t="s">
        <v>27</v>
      </c>
      <c r="B21" s="21" t="s">
        <v>13</v>
      </c>
      <c r="C21" s="22" t="s">
        <v>28</v>
      </c>
      <c r="D21" s="13" t="s">
        <v>15</v>
      </c>
      <c r="E21" s="13">
        <v>484648.22</v>
      </c>
      <c r="F21" s="108" t="e">
        <f t="shared" si="0"/>
        <v>#VALUE!</v>
      </c>
      <c r="G21" s="6"/>
    </row>
    <row r="22" spans="1:7" ht="84.75" customHeight="1">
      <c r="A22" s="20" t="s">
        <v>29</v>
      </c>
      <c r="B22" s="21" t="s">
        <v>13</v>
      </c>
      <c r="C22" s="22" t="s">
        <v>30</v>
      </c>
      <c r="D22" s="13" t="s">
        <v>15</v>
      </c>
      <c r="E22" s="13">
        <v>18067.2</v>
      </c>
      <c r="F22" s="108" t="e">
        <f t="shared" si="0"/>
        <v>#VALUE!</v>
      </c>
      <c r="G22" s="6"/>
    </row>
    <row r="23" spans="1:7" ht="36.75" customHeight="1">
      <c r="A23" s="20" t="s">
        <v>31</v>
      </c>
      <c r="B23" s="21" t="s">
        <v>13</v>
      </c>
      <c r="C23" s="22" t="s">
        <v>32</v>
      </c>
      <c r="D23" s="13">
        <v>2634000</v>
      </c>
      <c r="E23" s="13">
        <v>907808.35</v>
      </c>
      <c r="F23" s="108">
        <f t="shared" si="0"/>
        <v>1726191.65</v>
      </c>
      <c r="G23" s="6"/>
    </row>
    <row r="24" spans="1:7" ht="24.75" customHeight="1">
      <c r="A24" s="20" t="s">
        <v>33</v>
      </c>
      <c r="B24" s="21" t="s">
        <v>13</v>
      </c>
      <c r="C24" s="22" t="s">
        <v>34</v>
      </c>
      <c r="D24" s="13">
        <v>2634000</v>
      </c>
      <c r="E24" s="13">
        <v>907808.35</v>
      </c>
      <c r="F24" s="108">
        <f t="shared" si="0"/>
        <v>1726191.65</v>
      </c>
      <c r="G24" s="6"/>
    </row>
    <row r="25" spans="1:7" ht="72.75" customHeight="1">
      <c r="A25" s="20" t="s">
        <v>35</v>
      </c>
      <c r="B25" s="21" t="s">
        <v>13</v>
      </c>
      <c r="C25" s="22" t="s">
        <v>36</v>
      </c>
      <c r="D25" s="13" t="s">
        <v>15</v>
      </c>
      <c r="E25" s="13">
        <v>358519.63</v>
      </c>
      <c r="F25" s="108" t="e">
        <f t="shared" si="0"/>
        <v>#VALUE!</v>
      </c>
      <c r="G25" s="6"/>
    </row>
    <row r="26" spans="1:7" ht="84.75" customHeight="1">
      <c r="A26" s="20" t="s">
        <v>37</v>
      </c>
      <c r="B26" s="21" t="s">
        <v>13</v>
      </c>
      <c r="C26" s="22" t="s">
        <v>38</v>
      </c>
      <c r="D26" s="13" t="s">
        <v>15</v>
      </c>
      <c r="E26" s="13">
        <v>7174.95</v>
      </c>
      <c r="F26" s="108" t="e">
        <f t="shared" si="0"/>
        <v>#VALUE!</v>
      </c>
      <c r="G26" s="6"/>
    </row>
    <row r="27" spans="1:7" ht="72.75" customHeight="1">
      <c r="A27" s="20" t="s">
        <v>39</v>
      </c>
      <c r="B27" s="21" t="s">
        <v>13</v>
      </c>
      <c r="C27" s="22" t="s">
        <v>40</v>
      </c>
      <c r="D27" s="13">
        <v>2634000</v>
      </c>
      <c r="E27" s="13">
        <v>542096.57999999996</v>
      </c>
      <c r="F27" s="108">
        <f t="shared" si="0"/>
        <v>2091903.42</v>
      </c>
      <c r="G27" s="6"/>
    </row>
    <row r="28" spans="1:7" ht="72.75" customHeight="1">
      <c r="A28" s="20" t="s">
        <v>41</v>
      </c>
      <c r="B28" s="21" t="s">
        <v>13</v>
      </c>
      <c r="C28" s="22" t="s">
        <v>42</v>
      </c>
      <c r="D28" s="13" t="s">
        <v>15</v>
      </c>
      <c r="E28" s="13">
        <v>17.190000000000001</v>
      </c>
      <c r="F28" s="108" t="e">
        <f t="shared" si="0"/>
        <v>#VALUE!</v>
      </c>
      <c r="G28" s="6"/>
    </row>
    <row r="29" spans="1:7" ht="15" customHeight="1">
      <c r="A29" s="20" t="s">
        <v>43</v>
      </c>
      <c r="B29" s="21" t="s">
        <v>13</v>
      </c>
      <c r="C29" s="22" t="s">
        <v>44</v>
      </c>
      <c r="D29" s="13">
        <v>10984200</v>
      </c>
      <c r="E29" s="13">
        <v>5187019.3</v>
      </c>
      <c r="F29" s="108">
        <f t="shared" si="0"/>
        <v>5797180.7000000002</v>
      </c>
      <c r="G29" s="6"/>
    </row>
    <row r="30" spans="1:7" ht="24.75" customHeight="1">
      <c r="A30" s="20" t="s">
        <v>45</v>
      </c>
      <c r="B30" s="21" t="s">
        <v>13</v>
      </c>
      <c r="C30" s="22" t="s">
        <v>46</v>
      </c>
      <c r="D30" s="13">
        <v>10969900</v>
      </c>
      <c r="E30" s="13">
        <v>5183887.8</v>
      </c>
      <c r="F30" s="108">
        <f t="shared" si="0"/>
        <v>5786012.2000000002</v>
      </c>
      <c r="G30" s="6"/>
    </row>
    <row r="31" spans="1:7" ht="24.75" customHeight="1">
      <c r="A31" s="20" t="s">
        <v>45</v>
      </c>
      <c r="B31" s="21" t="s">
        <v>13</v>
      </c>
      <c r="C31" s="22" t="s">
        <v>47</v>
      </c>
      <c r="D31" s="13">
        <v>10969900</v>
      </c>
      <c r="E31" s="13">
        <v>5168402.2</v>
      </c>
      <c r="F31" s="108">
        <f t="shared" si="0"/>
        <v>5801497.7999999998</v>
      </c>
      <c r="G31" s="6"/>
    </row>
    <row r="32" spans="1:7" ht="36.75" customHeight="1">
      <c r="A32" s="20" t="s">
        <v>48</v>
      </c>
      <c r="B32" s="21" t="s">
        <v>13</v>
      </c>
      <c r="C32" s="22" t="s">
        <v>49</v>
      </c>
      <c r="D32" s="13" t="s">
        <v>15</v>
      </c>
      <c r="E32" s="13">
        <v>15485.6</v>
      </c>
      <c r="F32" s="108" t="e">
        <f t="shared" si="0"/>
        <v>#VALUE!</v>
      </c>
      <c r="G32" s="6"/>
    </row>
    <row r="33" spans="1:7" ht="15" customHeight="1">
      <c r="A33" s="20" t="s">
        <v>50</v>
      </c>
      <c r="B33" s="21" t="s">
        <v>13</v>
      </c>
      <c r="C33" s="22" t="s">
        <v>51</v>
      </c>
      <c r="D33" s="13">
        <v>5600</v>
      </c>
      <c r="E33" s="13">
        <v>3952.5</v>
      </c>
      <c r="F33" s="108">
        <f t="shared" si="0"/>
        <v>1647.5</v>
      </c>
      <c r="G33" s="6"/>
    </row>
    <row r="34" spans="1:7" ht="15" customHeight="1">
      <c r="A34" s="20" t="s">
        <v>50</v>
      </c>
      <c r="B34" s="21" t="s">
        <v>13</v>
      </c>
      <c r="C34" s="22" t="s">
        <v>52</v>
      </c>
      <c r="D34" s="13">
        <v>5600</v>
      </c>
      <c r="E34" s="13">
        <v>3952.5</v>
      </c>
      <c r="F34" s="108">
        <f t="shared" si="0"/>
        <v>1647.5</v>
      </c>
      <c r="G34" s="6"/>
    </row>
    <row r="35" spans="1:7" ht="24.75" customHeight="1">
      <c r="A35" s="20" t="s">
        <v>53</v>
      </c>
      <c r="B35" s="21" t="s">
        <v>13</v>
      </c>
      <c r="C35" s="22" t="s">
        <v>54</v>
      </c>
      <c r="D35" s="13">
        <v>8700</v>
      </c>
      <c r="E35" s="13">
        <v>-821</v>
      </c>
      <c r="F35" s="108">
        <f t="shared" si="0"/>
        <v>9521</v>
      </c>
      <c r="G35" s="6"/>
    </row>
    <row r="36" spans="1:7" ht="36.75" customHeight="1">
      <c r="A36" s="20" t="s">
        <v>55</v>
      </c>
      <c r="B36" s="21" t="s">
        <v>13</v>
      </c>
      <c r="C36" s="22" t="s">
        <v>56</v>
      </c>
      <c r="D36" s="13">
        <v>8700</v>
      </c>
      <c r="E36" s="13">
        <v>-821</v>
      </c>
      <c r="F36" s="108">
        <f t="shared" si="0"/>
        <v>9521</v>
      </c>
      <c r="G36" s="6"/>
    </row>
    <row r="37" spans="1:7" ht="15" customHeight="1">
      <c r="A37" s="20" t="s">
        <v>57</v>
      </c>
      <c r="B37" s="21" t="s">
        <v>13</v>
      </c>
      <c r="C37" s="22" t="s">
        <v>58</v>
      </c>
      <c r="D37" s="13" t="s">
        <v>15</v>
      </c>
      <c r="E37" s="13" t="s">
        <v>15</v>
      </c>
      <c r="F37" s="108" t="e">
        <f t="shared" si="0"/>
        <v>#VALUE!</v>
      </c>
      <c r="G37" s="6"/>
    </row>
    <row r="38" spans="1:7" ht="15" customHeight="1">
      <c r="A38" s="20" t="s">
        <v>59</v>
      </c>
      <c r="B38" s="21" t="s">
        <v>13</v>
      </c>
      <c r="C38" s="22" t="s">
        <v>60</v>
      </c>
      <c r="D38" s="13" t="s">
        <v>15</v>
      </c>
      <c r="E38" s="13" t="s">
        <v>15</v>
      </c>
      <c r="F38" s="108" t="e">
        <f t="shared" si="0"/>
        <v>#VALUE!</v>
      </c>
      <c r="G38" s="6"/>
    </row>
    <row r="39" spans="1:7" ht="36.75" customHeight="1">
      <c r="A39" s="20" t="s">
        <v>61</v>
      </c>
      <c r="B39" s="21" t="s">
        <v>13</v>
      </c>
      <c r="C39" s="22" t="s">
        <v>62</v>
      </c>
      <c r="D39" s="13" t="s">
        <v>15</v>
      </c>
      <c r="E39" s="13" t="s">
        <v>15</v>
      </c>
      <c r="F39" s="108" t="e">
        <f t="shared" si="0"/>
        <v>#VALUE!</v>
      </c>
      <c r="G39" s="6"/>
    </row>
    <row r="40" spans="1:7" ht="15" customHeight="1">
      <c r="A40" s="20" t="s">
        <v>63</v>
      </c>
      <c r="B40" s="21" t="s">
        <v>13</v>
      </c>
      <c r="C40" s="22" t="s">
        <v>64</v>
      </c>
      <c r="D40" s="13" t="s">
        <v>15</v>
      </c>
      <c r="E40" s="13" t="s">
        <v>15</v>
      </c>
      <c r="F40" s="108" t="e">
        <f t="shared" si="0"/>
        <v>#VALUE!</v>
      </c>
      <c r="G40" s="6"/>
    </row>
    <row r="41" spans="1:7" ht="36.75" customHeight="1">
      <c r="A41" s="20" t="s">
        <v>65</v>
      </c>
      <c r="B41" s="21" t="s">
        <v>13</v>
      </c>
      <c r="C41" s="22" t="s">
        <v>66</v>
      </c>
      <c r="D41" s="13" t="s">
        <v>15</v>
      </c>
      <c r="E41" s="13" t="s">
        <v>15</v>
      </c>
      <c r="F41" s="108" t="e">
        <f t="shared" si="0"/>
        <v>#VALUE!</v>
      </c>
      <c r="G41" s="6"/>
    </row>
    <row r="42" spans="1:7" ht="60.75" customHeight="1">
      <c r="A42" s="20" t="s">
        <v>67</v>
      </c>
      <c r="B42" s="21" t="s">
        <v>13</v>
      </c>
      <c r="C42" s="22" t="s">
        <v>68</v>
      </c>
      <c r="D42" s="13" t="s">
        <v>15</v>
      </c>
      <c r="E42" s="13" t="s">
        <v>15</v>
      </c>
      <c r="F42" s="108" t="e">
        <f t="shared" si="0"/>
        <v>#VALUE!</v>
      </c>
      <c r="G42" s="6"/>
    </row>
    <row r="43" spans="1:7" ht="36.75" customHeight="1">
      <c r="A43" s="20" t="s">
        <v>69</v>
      </c>
      <c r="B43" s="21" t="s">
        <v>13</v>
      </c>
      <c r="C43" s="22" t="s">
        <v>70</v>
      </c>
      <c r="D43" s="13" t="s">
        <v>15</v>
      </c>
      <c r="E43" s="13" t="s">
        <v>15</v>
      </c>
      <c r="F43" s="108" t="e">
        <f t="shared" si="0"/>
        <v>#VALUE!</v>
      </c>
      <c r="G43" s="6"/>
    </row>
    <row r="44" spans="1:7" ht="60.75" customHeight="1">
      <c r="A44" s="20" t="s">
        <v>71</v>
      </c>
      <c r="B44" s="21" t="s">
        <v>13</v>
      </c>
      <c r="C44" s="22" t="s">
        <v>72</v>
      </c>
      <c r="D44" s="13" t="s">
        <v>15</v>
      </c>
      <c r="E44" s="13" t="s">
        <v>15</v>
      </c>
      <c r="F44" s="108" t="e">
        <f t="shared" si="0"/>
        <v>#VALUE!</v>
      </c>
      <c r="G44" s="6"/>
    </row>
    <row r="45" spans="1:7" ht="15" customHeight="1">
      <c r="A45" s="20" t="s">
        <v>73</v>
      </c>
      <c r="B45" s="21" t="s">
        <v>13</v>
      </c>
      <c r="C45" s="22" t="s">
        <v>74</v>
      </c>
      <c r="D45" s="13">
        <v>905600</v>
      </c>
      <c r="E45" s="13">
        <v>480306.85</v>
      </c>
      <c r="F45" s="108">
        <f t="shared" si="0"/>
        <v>425293.15</v>
      </c>
      <c r="G45" s="6"/>
    </row>
    <row r="46" spans="1:7" ht="24.75" customHeight="1">
      <c r="A46" s="20" t="s">
        <v>75</v>
      </c>
      <c r="B46" s="21" t="s">
        <v>13</v>
      </c>
      <c r="C46" s="22" t="s">
        <v>76</v>
      </c>
      <c r="D46" s="13">
        <v>545600</v>
      </c>
      <c r="E46" s="13">
        <v>344906.85</v>
      </c>
      <c r="F46" s="108">
        <f t="shared" si="0"/>
        <v>200693.15000000002</v>
      </c>
      <c r="G46" s="6"/>
    </row>
    <row r="47" spans="1:7" ht="36.75" customHeight="1">
      <c r="A47" s="20" t="s">
        <v>77</v>
      </c>
      <c r="B47" s="21" t="s">
        <v>13</v>
      </c>
      <c r="C47" s="22" t="s">
        <v>78</v>
      </c>
      <c r="D47" s="13">
        <v>545600</v>
      </c>
      <c r="E47" s="13">
        <v>344906.85</v>
      </c>
      <c r="F47" s="108">
        <f t="shared" si="0"/>
        <v>200693.15000000002</v>
      </c>
      <c r="G47" s="6"/>
    </row>
    <row r="48" spans="1:7" ht="36.75" customHeight="1">
      <c r="A48" s="20" t="s">
        <v>79</v>
      </c>
      <c r="B48" s="21" t="s">
        <v>13</v>
      </c>
      <c r="C48" s="22" t="s">
        <v>80</v>
      </c>
      <c r="D48" s="13">
        <v>360000</v>
      </c>
      <c r="E48" s="13">
        <v>135400</v>
      </c>
      <c r="F48" s="108">
        <f t="shared" si="0"/>
        <v>224600</v>
      </c>
      <c r="G48" s="6"/>
    </row>
    <row r="49" spans="1:7" ht="60.75" customHeight="1">
      <c r="A49" s="20" t="s">
        <v>81</v>
      </c>
      <c r="B49" s="21" t="s">
        <v>13</v>
      </c>
      <c r="C49" s="22" t="s">
        <v>82</v>
      </c>
      <c r="D49" s="13">
        <v>360000</v>
      </c>
      <c r="E49" s="13">
        <v>135400</v>
      </c>
      <c r="F49" s="108">
        <f t="shared" si="0"/>
        <v>224600</v>
      </c>
      <c r="G49" s="6"/>
    </row>
    <row r="50" spans="1:7" ht="156.75" customHeight="1">
      <c r="A50" s="20" t="s">
        <v>83</v>
      </c>
      <c r="B50" s="21" t="s">
        <v>13</v>
      </c>
      <c r="C50" s="22" t="s">
        <v>84</v>
      </c>
      <c r="D50" s="13">
        <v>360000</v>
      </c>
      <c r="E50" s="13">
        <v>135400</v>
      </c>
      <c r="F50" s="108">
        <f t="shared" si="0"/>
        <v>224600</v>
      </c>
      <c r="G50" s="6"/>
    </row>
    <row r="51" spans="1:7" ht="36.75" customHeight="1">
      <c r="A51" s="20" t="s">
        <v>85</v>
      </c>
      <c r="B51" s="21" t="s">
        <v>13</v>
      </c>
      <c r="C51" s="22" t="s">
        <v>86</v>
      </c>
      <c r="D51" s="13" t="s">
        <v>15</v>
      </c>
      <c r="E51" s="13">
        <v>-0.72</v>
      </c>
      <c r="F51" s="108" t="e">
        <f t="shared" si="0"/>
        <v>#VALUE!</v>
      </c>
      <c r="G51" s="6"/>
    </row>
    <row r="52" spans="1:7" ht="15" customHeight="1">
      <c r="A52" s="20" t="s">
        <v>87</v>
      </c>
      <c r="B52" s="21" t="s">
        <v>13</v>
      </c>
      <c r="C52" s="22" t="s">
        <v>88</v>
      </c>
      <c r="D52" s="13" t="s">
        <v>15</v>
      </c>
      <c r="E52" s="13" t="s">
        <v>15</v>
      </c>
      <c r="F52" s="108" t="e">
        <f t="shared" si="0"/>
        <v>#VALUE!</v>
      </c>
      <c r="G52" s="6"/>
    </row>
    <row r="53" spans="1:7" ht="24.75" customHeight="1">
      <c r="A53" s="20" t="s">
        <v>89</v>
      </c>
      <c r="B53" s="21" t="s">
        <v>13</v>
      </c>
      <c r="C53" s="22" t="s">
        <v>90</v>
      </c>
      <c r="D53" s="13" t="s">
        <v>15</v>
      </c>
      <c r="E53" s="13" t="s">
        <v>15</v>
      </c>
      <c r="F53" s="108" t="e">
        <f t="shared" si="0"/>
        <v>#VALUE!</v>
      </c>
      <c r="G53" s="6"/>
    </row>
    <row r="54" spans="1:7" ht="36.75" customHeight="1">
      <c r="A54" s="20" t="s">
        <v>91</v>
      </c>
      <c r="B54" s="21" t="s">
        <v>13</v>
      </c>
      <c r="C54" s="22" t="s">
        <v>92</v>
      </c>
      <c r="D54" s="13" t="s">
        <v>15</v>
      </c>
      <c r="E54" s="13" t="s">
        <v>15</v>
      </c>
      <c r="F54" s="108" t="e">
        <f t="shared" si="0"/>
        <v>#VALUE!</v>
      </c>
      <c r="G54" s="6"/>
    </row>
    <row r="55" spans="1:7" ht="24.75" customHeight="1">
      <c r="A55" s="20" t="s">
        <v>93</v>
      </c>
      <c r="B55" s="21" t="s">
        <v>13</v>
      </c>
      <c r="C55" s="22" t="s">
        <v>94</v>
      </c>
      <c r="D55" s="13" t="s">
        <v>15</v>
      </c>
      <c r="E55" s="13">
        <v>-0.72</v>
      </c>
      <c r="F55" s="108" t="e">
        <f t="shared" si="0"/>
        <v>#VALUE!</v>
      </c>
      <c r="G55" s="6"/>
    </row>
    <row r="56" spans="1:7" ht="48.75" customHeight="1">
      <c r="A56" s="20" t="s">
        <v>95</v>
      </c>
      <c r="B56" s="21" t="s">
        <v>13</v>
      </c>
      <c r="C56" s="22" t="s">
        <v>96</v>
      </c>
      <c r="D56" s="13" t="s">
        <v>15</v>
      </c>
      <c r="E56" s="13">
        <v>-0.72</v>
      </c>
      <c r="F56" s="108" t="e">
        <f t="shared" si="0"/>
        <v>#VALUE!</v>
      </c>
      <c r="G56" s="6"/>
    </row>
    <row r="57" spans="1:7" ht="60.75" customHeight="1">
      <c r="A57" s="20" t="s">
        <v>97</v>
      </c>
      <c r="B57" s="21" t="s">
        <v>13</v>
      </c>
      <c r="C57" s="22" t="s">
        <v>98</v>
      </c>
      <c r="D57" s="13" t="s">
        <v>15</v>
      </c>
      <c r="E57" s="13">
        <v>-0.72</v>
      </c>
      <c r="F57" s="108" t="e">
        <f t="shared" si="0"/>
        <v>#VALUE!</v>
      </c>
      <c r="G57" s="6"/>
    </row>
    <row r="58" spans="1:7" ht="36.75" customHeight="1">
      <c r="A58" s="20" t="s">
        <v>99</v>
      </c>
      <c r="B58" s="21" t="s">
        <v>13</v>
      </c>
      <c r="C58" s="22" t="s">
        <v>100</v>
      </c>
      <c r="D58" s="13">
        <v>5864000</v>
      </c>
      <c r="E58" s="13">
        <v>2561874.1800000002</v>
      </c>
      <c r="F58" s="108">
        <f t="shared" si="0"/>
        <v>3302125.82</v>
      </c>
      <c r="G58" s="6"/>
    </row>
    <row r="59" spans="1:7" ht="72.75" customHeight="1">
      <c r="A59" s="20" t="s">
        <v>101</v>
      </c>
      <c r="B59" s="21" t="s">
        <v>13</v>
      </c>
      <c r="C59" s="22" t="s">
        <v>102</v>
      </c>
      <c r="D59" s="13">
        <v>3918000</v>
      </c>
      <c r="E59" s="13">
        <v>1731965.18</v>
      </c>
      <c r="F59" s="108">
        <f t="shared" si="0"/>
        <v>2186034.8200000003</v>
      </c>
      <c r="G59" s="6"/>
    </row>
    <row r="60" spans="1:7" ht="60.75" customHeight="1">
      <c r="A60" s="20" t="s">
        <v>103</v>
      </c>
      <c r="B60" s="21" t="s">
        <v>13</v>
      </c>
      <c r="C60" s="22" t="s">
        <v>104</v>
      </c>
      <c r="D60" s="13">
        <v>3885000</v>
      </c>
      <c r="E60" s="13">
        <v>1670685.18</v>
      </c>
      <c r="F60" s="108">
        <f t="shared" si="0"/>
        <v>2214314.8200000003</v>
      </c>
      <c r="G60" s="6"/>
    </row>
    <row r="61" spans="1:7" ht="72.75" customHeight="1">
      <c r="A61" s="20" t="s">
        <v>105</v>
      </c>
      <c r="B61" s="21" t="s">
        <v>13</v>
      </c>
      <c r="C61" s="22" t="s">
        <v>106</v>
      </c>
      <c r="D61" s="13">
        <v>3885000</v>
      </c>
      <c r="E61" s="13">
        <v>1670685.18</v>
      </c>
      <c r="F61" s="108">
        <f t="shared" si="0"/>
        <v>2214314.8200000003</v>
      </c>
      <c r="G61" s="6"/>
    </row>
    <row r="62" spans="1:7" ht="72.75" customHeight="1">
      <c r="A62" s="20" t="s">
        <v>107</v>
      </c>
      <c r="B62" s="21" t="s">
        <v>13</v>
      </c>
      <c r="C62" s="22" t="s">
        <v>108</v>
      </c>
      <c r="D62" s="13">
        <v>33000</v>
      </c>
      <c r="E62" s="13">
        <v>61280</v>
      </c>
      <c r="F62" s="108">
        <f t="shared" si="0"/>
        <v>-28280</v>
      </c>
      <c r="G62" s="6"/>
    </row>
    <row r="63" spans="1:7" ht="72.75" customHeight="1">
      <c r="A63" s="20" t="s">
        <v>109</v>
      </c>
      <c r="B63" s="21" t="s">
        <v>13</v>
      </c>
      <c r="C63" s="22" t="s">
        <v>110</v>
      </c>
      <c r="D63" s="13">
        <v>33000</v>
      </c>
      <c r="E63" s="13">
        <v>61280</v>
      </c>
      <c r="F63" s="108">
        <f t="shared" si="0"/>
        <v>-28280</v>
      </c>
      <c r="G63" s="6"/>
    </row>
    <row r="64" spans="1:7" ht="72.75" customHeight="1">
      <c r="A64" s="20" t="s">
        <v>111</v>
      </c>
      <c r="B64" s="21" t="s">
        <v>13</v>
      </c>
      <c r="C64" s="22" t="s">
        <v>112</v>
      </c>
      <c r="D64" s="13">
        <v>1946000</v>
      </c>
      <c r="E64" s="13">
        <v>829909</v>
      </c>
      <c r="F64" s="108">
        <f t="shared" si="0"/>
        <v>1116091</v>
      </c>
      <c r="G64" s="6"/>
    </row>
    <row r="65" spans="1:7" ht="72.75" customHeight="1">
      <c r="A65" s="20" t="s">
        <v>113</v>
      </c>
      <c r="B65" s="21" t="s">
        <v>13</v>
      </c>
      <c r="C65" s="22" t="s">
        <v>114</v>
      </c>
      <c r="D65" s="13">
        <v>1946000</v>
      </c>
      <c r="E65" s="13">
        <v>829909</v>
      </c>
      <c r="F65" s="108">
        <f t="shared" si="0"/>
        <v>1116091</v>
      </c>
      <c r="G65" s="6"/>
    </row>
    <row r="66" spans="1:7" ht="72.75" customHeight="1">
      <c r="A66" s="20" t="s">
        <v>115</v>
      </c>
      <c r="B66" s="21" t="s">
        <v>13</v>
      </c>
      <c r="C66" s="22" t="s">
        <v>116</v>
      </c>
      <c r="D66" s="13">
        <v>1946000</v>
      </c>
      <c r="E66" s="13">
        <v>829909</v>
      </c>
      <c r="F66" s="108">
        <f t="shared" si="0"/>
        <v>1116091</v>
      </c>
      <c r="G66" s="6"/>
    </row>
    <row r="67" spans="1:7" ht="72.75" customHeight="1">
      <c r="A67" s="20" t="s">
        <v>117</v>
      </c>
      <c r="B67" s="21" t="s">
        <v>13</v>
      </c>
      <c r="C67" s="22" t="s">
        <v>118</v>
      </c>
      <c r="D67" s="13" t="s">
        <v>15</v>
      </c>
      <c r="E67" s="13" t="s">
        <v>15</v>
      </c>
      <c r="F67" s="108" t="e">
        <f t="shared" si="0"/>
        <v>#VALUE!</v>
      </c>
      <c r="G67" s="6"/>
    </row>
    <row r="68" spans="1:7" ht="24.75" customHeight="1">
      <c r="A68" s="20" t="s">
        <v>119</v>
      </c>
      <c r="B68" s="21" t="s">
        <v>13</v>
      </c>
      <c r="C68" s="22" t="s">
        <v>120</v>
      </c>
      <c r="D68" s="13">
        <v>2600400</v>
      </c>
      <c r="E68" s="13">
        <v>1495091.35</v>
      </c>
      <c r="F68" s="108">
        <f t="shared" si="0"/>
        <v>1105308.6499999999</v>
      </c>
      <c r="G68" s="6"/>
    </row>
    <row r="69" spans="1:7" ht="15" customHeight="1">
      <c r="A69" s="20" t="s">
        <v>121</v>
      </c>
      <c r="B69" s="21" t="s">
        <v>13</v>
      </c>
      <c r="C69" s="22" t="s">
        <v>122</v>
      </c>
      <c r="D69" s="13">
        <v>2600400</v>
      </c>
      <c r="E69" s="13">
        <v>1495091.35</v>
      </c>
      <c r="F69" s="108">
        <f t="shared" si="0"/>
        <v>1105308.6499999999</v>
      </c>
      <c r="G69" s="6"/>
    </row>
    <row r="70" spans="1:7" ht="24.75" customHeight="1">
      <c r="A70" s="20" t="s">
        <v>123</v>
      </c>
      <c r="B70" s="21" t="s">
        <v>13</v>
      </c>
      <c r="C70" s="22" t="s">
        <v>124</v>
      </c>
      <c r="D70" s="13">
        <v>2600400</v>
      </c>
      <c r="E70" s="13">
        <v>1171448.6599999999</v>
      </c>
      <c r="F70" s="108">
        <f t="shared" si="0"/>
        <v>1428951.34</v>
      </c>
      <c r="G70" s="6"/>
    </row>
    <row r="71" spans="1:7" ht="24.75" customHeight="1">
      <c r="A71" s="20" t="s">
        <v>125</v>
      </c>
      <c r="B71" s="21" t="s">
        <v>13</v>
      </c>
      <c r="C71" s="22" t="s">
        <v>126</v>
      </c>
      <c r="D71" s="13" t="s">
        <v>15</v>
      </c>
      <c r="E71" s="13">
        <v>5635.24</v>
      </c>
      <c r="F71" s="108" t="e">
        <f t="shared" si="0"/>
        <v>#VALUE!</v>
      </c>
      <c r="G71" s="6"/>
    </row>
    <row r="72" spans="1:7" ht="24.75" customHeight="1">
      <c r="A72" s="20" t="s">
        <v>127</v>
      </c>
      <c r="B72" s="21" t="s">
        <v>13</v>
      </c>
      <c r="C72" s="22" t="s">
        <v>128</v>
      </c>
      <c r="D72" s="13" t="s">
        <v>15</v>
      </c>
      <c r="E72" s="13">
        <v>52194.35</v>
      </c>
      <c r="F72" s="108" t="e">
        <f t="shared" si="0"/>
        <v>#VALUE!</v>
      </c>
      <c r="G72" s="6"/>
    </row>
    <row r="73" spans="1:7" ht="24.75" customHeight="1">
      <c r="A73" s="20" t="s">
        <v>129</v>
      </c>
      <c r="B73" s="21" t="s">
        <v>13</v>
      </c>
      <c r="C73" s="22" t="s">
        <v>130</v>
      </c>
      <c r="D73" s="13" t="s">
        <v>15</v>
      </c>
      <c r="E73" s="13">
        <v>265813.09999999998</v>
      </c>
      <c r="F73" s="108" t="e">
        <f t="shared" si="0"/>
        <v>#VALUE!</v>
      </c>
      <c r="G73" s="6"/>
    </row>
    <row r="74" spans="1:7" ht="24.75" customHeight="1">
      <c r="A74" s="20" t="s">
        <v>131</v>
      </c>
      <c r="B74" s="21" t="s">
        <v>13</v>
      </c>
      <c r="C74" s="22" t="s">
        <v>132</v>
      </c>
      <c r="D74" s="13">
        <v>241000</v>
      </c>
      <c r="E74" s="13">
        <v>43992.12</v>
      </c>
      <c r="F74" s="108">
        <f t="shared" si="0"/>
        <v>197007.88</v>
      </c>
      <c r="G74" s="6"/>
    </row>
    <row r="75" spans="1:7" ht="15" customHeight="1">
      <c r="A75" s="20" t="s">
        <v>133</v>
      </c>
      <c r="B75" s="21" t="s">
        <v>13</v>
      </c>
      <c r="C75" s="22" t="s">
        <v>134</v>
      </c>
      <c r="D75" s="13">
        <v>241000</v>
      </c>
      <c r="E75" s="13">
        <v>43992.12</v>
      </c>
      <c r="F75" s="108">
        <f t="shared" si="0"/>
        <v>197007.88</v>
      </c>
      <c r="G75" s="6"/>
    </row>
    <row r="76" spans="1:7" ht="15" customHeight="1">
      <c r="A76" s="20" t="s">
        <v>135</v>
      </c>
      <c r="B76" s="21" t="s">
        <v>13</v>
      </c>
      <c r="C76" s="22" t="s">
        <v>136</v>
      </c>
      <c r="D76" s="13">
        <v>241000</v>
      </c>
      <c r="E76" s="13">
        <v>43992.12</v>
      </c>
      <c r="F76" s="108">
        <f t="shared" si="0"/>
        <v>197007.88</v>
      </c>
      <c r="G76" s="6"/>
    </row>
    <row r="77" spans="1:7" ht="24.75" customHeight="1">
      <c r="A77" s="20" t="s">
        <v>137</v>
      </c>
      <c r="B77" s="21" t="s">
        <v>13</v>
      </c>
      <c r="C77" s="22" t="s">
        <v>138</v>
      </c>
      <c r="D77" s="13">
        <v>241000</v>
      </c>
      <c r="E77" s="13">
        <v>43992.12</v>
      </c>
      <c r="F77" s="108">
        <f t="shared" si="0"/>
        <v>197007.88</v>
      </c>
      <c r="G77" s="6"/>
    </row>
    <row r="78" spans="1:7" ht="24.75" customHeight="1">
      <c r="A78" s="20" t="s">
        <v>139</v>
      </c>
      <c r="B78" s="21" t="s">
        <v>13</v>
      </c>
      <c r="C78" s="22" t="s">
        <v>140</v>
      </c>
      <c r="D78" s="13">
        <v>3092000</v>
      </c>
      <c r="E78" s="13">
        <v>328137.09000000003</v>
      </c>
      <c r="F78" s="108">
        <f t="shared" si="0"/>
        <v>2763862.91</v>
      </c>
      <c r="G78" s="6"/>
    </row>
    <row r="79" spans="1:7" ht="72.75" customHeight="1">
      <c r="A79" s="20" t="s">
        <v>141</v>
      </c>
      <c r="B79" s="21" t="s">
        <v>13</v>
      </c>
      <c r="C79" s="22" t="s">
        <v>142</v>
      </c>
      <c r="D79" s="13">
        <v>2750000</v>
      </c>
      <c r="E79" s="13">
        <v>68800</v>
      </c>
      <c r="F79" s="108">
        <f t="shared" si="0"/>
        <v>2681200</v>
      </c>
      <c r="G79" s="6"/>
    </row>
    <row r="80" spans="1:7" ht="84.75" customHeight="1">
      <c r="A80" s="20" t="s">
        <v>143</v>
      </c>
      <c r="B80" s="21" t="s">
        <v>13</v>
      </c>
      <c r="C80" s="22" t="s">
        <v>144</v>
      </c>
      <c r="D80" s="13">
        <v>2750000</v>
      </c>
      <c r="E80" s="13">
        <v>68800</v>
      </c>
      <c r="F80" s="108">
        <f t="shared" ref="F80:F143" si="1">D80-E80</f>
        <v>2681200</v>
      </c>
      <c r="G80" s="6"/>
    </row>
    <row r="81" spans="1:7" ht="72.75" customHeight="1">
      <c r="A81" s="20" t="s">
        <v>145</v>
      </c>
      <c r="B81" s="21" t="s">
        <v>13</v>
      </c>
      <c r="C81" s="22" t="s">
        <v>146</v>
      </c>
      <c r="D81" s="13">
        <v>2750000</v>
      </c>
      <c r="E81" s="13">
        <v>68800</v>
      </c>
      <c r="F81" s="108">
        <f t="shared" si="1"/>
        <v>2681200</v>
      </c>
      <c r="G81" s="6"/>
    </row>
    <row r="82" spans="1:7" ht="24.75" customHeight="1">
      <c r="A82" s="20" t="s">
        <v>147</v>
      </c>
      <c r="B82" s="21" t="s">
        <v>13</v>
      </c>
      <c r="C82" s="22" t="s">
        <v>148</v>
      </c>
      <c r="D82" s="13">
        <v>342000</v>
      </c>
      <c r="E82" s="13">
        <v>259337.09</v>
      </c>
      <c r="F82" s="108">
        <f t="shared" si="1"/>
        <v>82662.91</v>
      </c>
      <c r="G82" s="6"/>
    </row>
    <row r="83" spans="1:7" ht="36.75" customHeight="1">
      <c r="A83" s="20" t="s">
        <v>149</v>
      </c>
      <c r="B83" s="21" t="s">
        <v>13</v>
      </c>
      <c r="C83" s="22" t="s">
        <v>150</v>
      </c>
      <c r="D83" s="13">
        <v>342000</v>
      </c>
      <c r="E83" s="13">
        <v>149937.09</v>
      </c>
      <c r="F83" s="108">
        <f t="shared" si="1"/>
        <v>192062.91</v>
      </c>
      <c r="G83" s="6"/>
    </row>
    <row r="84" spans="1:7" ht="48.75" customHeight="1">
      <c r="A84" s="20" t="s">
        <v>151</v>
      </c>
      <c r="B84" s="21" t="s">
        <v>13</v>
      </c>
      <c r="C84" s="22" t="s">
        <v>152</v>
      </c>
      <c r="D84" s="13">
        <v>342000</v>
      </c>
      <c r="E84" s="13">
        <v>149937.09</v>
      </c>
      <c r="F84" s="108">
        <f t="shared" si="1"/>
        <v>192062.91</v>
      </c>
      <c r="G84" s="6"/>
    </row>
    <row r="85" spans="1:7" ht="48.75" customHeight="1">
      <c r="A85" s="20" t="s">
        <v>153</v>
      </c>
      <c r="B85" s="21" t="s">
        <v>13</v>
      </c>
      <c r="C85" s="22" t="s">
        <v>154</v>
      </c>
      <c r="D85" s="13" t="s">
        <v>15</v>
      </c>
      <c r="E85" s="13">
        <v>109400</v>
      </c>
      <c r="F85" s="108" t="e">
        <f t="shared" si="1"/>
        <v>#VALUE!</v>
      </c>
      <c r="G85" s="6"/>
    </row>
    <row r="86" spans="1:7" ht="48.75" customHeight="1">
      <c r="A86" s="20" t="s">
        <v>155</v>
      </c>
      <c r="B86" s="21" t="s">
        <v>13</v>
      </c>
      <c r="C86" s="22" t="s">
        <v>156</v>
      </c>
      <c r="D86" s="13" t="s">
        <v>15</v>
      </c>
      <c r="E86" s="13">
        <v>109400</v>
      </c>
      <c r="F86" s="108" t="e">
        <f t="shared" si="1"/>
        <v>#VALUE!</v>
      </c>
      <c r="G86" s="6"/>
    </row>
    <row r="87" spans="1:7" ht="15" customHeight="1">
      <c r="A87" s="20" t="s">
        <v>157</v>
      </c>
      <c r="B87" s="21" t="s">
        <v>13</v>
      </c>
      <c r="C87" s="22" t="s">
        <v>158</v>
      </c>
      <c r="D87" s="13">
        <v>791000</v>
      </c>
      <c r="E87" s="13">
        <v>206731.45</v>
      </c>
      <c r="F87" s="108">
        <f t="shared" si="1"/>
        <v>584268.55000000005</v>
      </c>
      <c r="G87" s="6"/>
    </row>
    <row r="88" spans="1:7" ht="24.75" customHeight="1">
      <c r="A88" s="20" t="s">
        <v>159</v>
      </c>
      <c r="B88" s="21" t="s">
        <v>13</v>
      </c>
      <c r="C88" s="22" t="s">
        <v>160</v>
      </c>
      <c r="D88" s="13" t="s">
        <v>15</v>
      </c>
      <c r="E88" s="13">
        <v>11050</v>
      </c>
      <c r="F88" s="108" t="e">
        <f t="shared" si="1"/>
        <v>#VALUE!</v>
      </c>
      <c r="G88" s="6"/>
    </row>
    <row r="89" spans="1:7" ht="60.75" customHeight="1">
      <c r="A89" s="20" t="s">
        <v>161</v>
      </c>
      <c r="B89" s="21" t="s">
        <v>13</v>
      </c>
      <c r="C89" s="22" t="s">
        <v>162</v>
      </c>
      <c r="D89" s="13" t="s">
        <v>15</v>
      </c>
      <c r="E89" s="13">
        <v>7850</v>
      </c>
      <c r="F89" s="108" t="e">
        <f t="shared" si="1"/>
        <v>#VALUE!</v>
      </c>
      <c r="G89" s="6"/>
    </row>
    <row r="90" spans="1:7" ht="48.75" customHeight="1">
      <c r="A90" s="20" t="s">
        <v>163</v>
      </c>
      <c r="B90" s="21" t="s">
        <v>13</v>
      </c>
      <c r="C90" s="22" t="s">
        <v>164</v>
      </c>
      <c r="D90" s="13" t="s">
        <v>15</v>
      </c>
      <c r="E90" s="13">
        <v>3200</v>
      </c>
      <c r="F90" s="108" t="e">
        <f t="shared" si="1"/>
        <v>#VALUE!</v>
      </c>
      <c r="G90" s="6"/>
    </row>
    <row r="91" spans="1:7" ht="48.75" customHeight="1">
      <c r="A91" s="20" t="s">
        <v>165</v>
      </c>
      <c r="B91" s="21" t="s">
        <v>13</v>
      </c>
      <c r="C91" s="22" t="s">
        <v>166</v>
      </c>
      <c r="D91" s="13" t="s">
        <v>15</v>
      </c>
      <c r="E91" s="13">
        <v>10000</v>
      </c>
      <c r="F91" s="108" t="e">
        <f t="shared" si="1"/>
        <v>#VALUE!</v>
      </c>
      <c r="G91" s="6"/>
    </row>
    <row r="92" spans="1:7" ht="96.75" customHeight="1">
      <c r="A92" s="20" t="s">
        <v>167</v>
      </c>
      <c r="B92" s="21" t="s">
        <v>13</v>
      </c>
      <c r="C92" s="22" t="s">
        <v>168</v>
      </c>
      <c r="D92" s="13" t="s">
        <v>15</v>
      </c>
      <c r="E92" s="13">
        <v>24200</v>
      </c>
      <c r="F92" s="108" t="e">
        <f t="shared" si="1"/>
        <v>#VALUE!</v>
      </c>
      <c r="G92" s="6"/>
    </row>
    <row r="93" spans="1:7" ht="24.75" customHeight="1">
      <c r="A93" s="20" t="s">
        <v>169</v>
      </c>
      <c r="B93" s="21" t="s">
        <v>13</v>
      </c>
      <c r="C93" s="22" t="s">
        <v>170</v>
      </c>
      <c r="D93" s="13" t="s">
        <v>15</v>
      </c>
      <c r="E93" s="13">
        <v>20000</v>
      </c>
      <c r="F93" s="108" t="e">
        <f t="shared" si="1"/>
        <v>#VALUE!</v>
      </c>
      <c r="G93" s="6"/>
    </row>
    <row r="94" spans="1:7" ht="24.75" customHeight="1">
      <c r="A94" s="20" t="s">
        <v>171</v>
      </c>
      <c r="B94" s="21" t="s">
        <v>13</v>
      </c>
      <c r="C94" s="22" t="s">
        <v>172</v>
      </c>
      <c r="D94" s="13" t="s">
        <v>15</v>
      </c>
      <c r="E94" s="13">
        <v>4200</v>
      </c>
      <c r="F94" s="108" t="e">
        <f t="shared" si="1"/>
        <v>#VALUE!</v>
      </c>
      <c r="G94" s="6"/>
    </row>
    <row r="95" spans="1:7" ht="24.75" customHeight="1">
      <c r="A95" s="20" t="s">
        <v>173</v>
      </c>
      <c r="B95" s="21" t="s">
        <v>13</v>
      </c>
      <c r="C95" s="22" t="s">
        <v>174</v>
      </c>
      <c r="D95" s="13" t="s">
        <v>15</v>
      </c>
      <c r="E95" s="13">
        <v>2500</v>
      </c>
      <c r="F95" s="108" t="e">
        <f t="shared" si="1"/>
        <v>#VALUE!</v>
      </c>
      <c r="G95" s="6"/>
    </row>
    <row r="96" spans="1:7" ht="24.75" customHeight="1">
      <c r="A96" s="20" t="s">
        <v>175</v>
      </c>
      <c r="B96" s="21" t="s">
        <v>13</v>
      </c>
      <c r="C96" s="22" t="s">
        <v>176</v>
      </c>
      <c r="D96" s="13" t="s">
        <v>15</v>
      </c>
      <c r="E96" s="13">
        <v>2500</v>
      </c>
      <c r="F96" s="108" t="e">
        <f t="shared" si="1"/>
        <v>#VALUE!</v>
      </c>
      <c r="G96" s="6"/>
    </row>
    <row r="97" spans="1:7" ht="60.75" customHeight="1">
      <c r="A97" s="20" t="s">
        <v>177</v>
      </c>
      <c r="B97" s="21" t="s">
        <v>13</v>
      </c>
      <c r="C97" s="22" t="s">
        <v>178</v>
      </c>
      <c r="D97" s="13" t="s">
        <v>15</v>
      </c>
      <c r="E97" s="13">
        <v>29200</v>
      </c>
      <c r="F97" s="108" t="e">
        <f t="shared" si="1"/>
        <v>#VALUE!</v>
      </c>
      <c r="G97" s="6"/>
    </row>
    <row r="98" spans="1:7" ht="24.75" customHeight="1">
      <c r="A98" s="20" t="s">
        <v>179</v>
      </c>
      <c r="B98" s="21" t="s">
        <v>13</v>
      </c>
      <c r="C98" s="22" t="s">
        <v>180</v>
      </c>
      <c r="D98" s="13">
        <v>791000</v>
      </c>
      <c r="E98" s="13">
        <v>129781.45</v>
      </c>
      <c r="F98" s="108">
        <f t="shared" si="1"/>
        <v>661218.55000000005</v>
      </c>
      <c r="G98" s="6"/>
    </row>
    <row r="99" spans="1:7" ht="36.75" customHeight="1">
      <c r="A99" s="20" t="s">
        <v>181</v>
      </c>
      <c r="B99" s="21" t="s">
        <v>13</v>
      </c>
      <c r="C99" s="22" t="s">
        <v>182</v>
      </c>
      <c r="D99" s="13">
        <v>791000</v>
      </c>
      <c r="E99" s="13">
        <v>129781.45</v>
      </c>
      <c r="F99" s="108">
        <f t="shared" si="1"/>
        <v>661218.55000000005</v>
      </c>
      <c r="G99" s="6"/>
    </row>
    <row r="100" spans="1:7" ht="15" customHeight="1">
      <c r="A100" s="20" t="s">
        <v>183</v>
      </c>
      <c r="B100" s="21" t="s">
        <v>13</v>
      </c>
      <c r="C100" s="22" t="s">
        <v>184</v>
      </c>
      <c r="D100" s="13" t="s">
        <v>15</v>
      </c>
      <c r="E100" s="13">
        <v>-1814.18</v>
      </c>
      <c r="F100" s="108" t="e">
        <f t="shared" si="1"/>
        <v>#VALUE!</v>
      </c>
      <c r="G100" s="6"/>
    </row>
    <row r="101" spans="1:7" ht="15" customHeight="1">
      <c r="A101" s="20" t="s">
        <v>185</v>
      </c>
      <c r="B101" s="21" t="s">
        <v>13</v>
      </c>
      <c r="C101" s="22" t="s">
        <v>186</v>
      </c>
      <c r="D101" s="13" t="s">
        <v>15</v>
      </c>
      <c r="E101" s="13">
        <v>-1814.18</v>
      </c>
      <c r="F101" s="108" t="e">
        <f t="shared" si="1"/>
        <v>#VALUE!</v>
      </c>
      <c r="G101" s="6"/>
    </row>
    <row r="102" spans="1:7" ht="24.75" customHeight="1">
      <c r="A102" s="20" t="s">
        <v>187</v>
      </c>
      <c r="B102" s="21" t="s">
        <v>13</v>
      </c>
      <c r="C102" s="22" t="s">
        <v>188</v>
      </c>
      <c r="D102" s="13" t="s">
        <v>15</v>
      </c>
      <c r="E102" s="13">
        <v>-1814.18</v>
      </c>
      <c r="F102" s="108" t="e">
        <f t="shared" si="1"/>
        <v>#VALUE!</v>
      </c>
      <c r="G102" s="6"/>
    </row>
    <row r="103" spans="1:7" ht="24.75" customHeight="1">
      <c r="A103" s="20" t="s">
        <v>189</v>
      </c>
      <c r="B103" s="21" t="s">
        <v>13</v>
      </c>
      <c r="C103" s="22" t="s">
        <v>190</v>
      </c>
      <c r="D103" s="13" t="s">
        <v>15</v>
      </c>
      <c r="E103" s="13" t="s">
        <v>15</v>
      </c>
      <c r="F103" s="108" t="e">
        <f t="shared" si="1"/>
        <v>#VALUE!</v>
      </c>
      <c r="G103" s="6"/>
    </row>
    <row r="104" spans="1:7" ht="15" customHeight="1">
      <c r="A104" s="20" t="s">
        <v>191</v>
      </c>
      <c r="B104" s="21" t="s">
        <v>13</v>
      </c>
      <c r="C104" s="22" t="s">
        <v>192</v>
      </c>
      <c r="D104" s="13" t="s">
        <v>15</v>
      </c>
      <c r="E104" s="13" t="s">
        <v>15</v>
      </c>
      <c r="F104" s="108" t="e">
        <f t="shared" si="1"/>
        <v>#VALUE!</v>
      </c>
      <c r="G104" s="6"/>
    </row>
    <row r="105" spans="1:7" ht="15" customHeight="1">
      <c r="A105" s="20" t="s">
        <v>193</v>
      </c>
      <c r="B105" s="21" t="s">
        <v>13</v>
      </c>
      <c r="C105" s="22" t="s">
        <v>194</v>
      </c>
      <c r="D105" s="13" t="s">
        <v>15</v>
      </c>
      <c r="E105" s="13" t="s">
        <v>15</v>
      </c>
      <c r="F105" s="108" t="e">
        <f t="shared" si="1"/>
        <v>#VALUE!</v>
      </c>
      <c r="G105" s="6"/>
    </row>
    <row r="106" spans="1:7" ht="15" customHeight="1">
      <c r="A106" s="20" t="s">
        <v>195</v>
      </c>
      <c r="B106" s="21" t="s">
        <v>13</v>
      </c>
      <c r="C106" s="22" t="s">
        <v>196</v>
      </c>
      <c r="D106" s="13">
        <v>435011077.87</v>
      </c>
      <c r="E106" s="13">
        <v>272595033.83999997</v>
      </c>
      <c r="F106" s="108">
        <f t="shared" si="1"/>
        <v>162416044.03000003</v>
      </c>
      <c r="G106" s="6"/>
    </row>
    <row r="107" spans="1:7" ht="36.75" customHeight="1">
      <c r="A107" s="20" t="s">
        <v>197</v>
      </c>
      <c r="B107" s="21" t="s">
        <v>13</v>
      </c>
      <c r="C107" s="22" t="s">
        <v>198</v>
      </c>
      <c r="D107" s="13">
        <v>367903468.66000003</v>
      </c>
      <c r="E107" s="13">
        <v>205487424.63</v>
      </c>
      <c r="F107" s="108">
        <f t="shared" si="1"/>
        <v>162416044.03000003</v>
      </c>
      <c r="G107" s="6"/>
    </row>
    <row r="108" spans="1:7" ht="24.75" customHeight="1">
      <c r="A108" s="20" t="s">
        <v>199</v>
      </c>
      <c r="B108" s="21" t="s">
        <v>13</v>
      </c>
      <c r="C108" s="22" t="s">
        <v>200</v>
      </c>
      <c r="D108" s="13" t="s">
        <v>15</v>
      </c>
      <c r="E108" s="13" t="s">
        <v>15</v>
      </c>
      <c r="F108" s="108" t="e">
        <f t="shared" si="1"/>
        <v>#VALUE!</v>
      </c>
      <c r="G108" s="6"/>
    </row>
    <row r="109" spans="1:7" ht="15" customHeight="1">
      <c r="A109" s="20" t="s">
        <v>201</v>
      </c>
      <c r="B109" s="21" t="s">
        <v>13</v>
      </c>
      <c r="C109" s="22" t="s">
        <v>202</v>
      </c>
      <c r="D109" s="13" t="s">
        <v>15</v>
      </c>
      <c r="E109" s="13" t="s">
        <v>15</v>
      </c>
      <c r="F109" s="108" t="e">
        <f t="shared" si="1"/>
        <v>#VALUE!</v>
      </c>
      <c r="G109" s="6"/>
    </row>
    <row r="110" spans="1:7" ht="24.75" customHeight="1">
      <c r="A110" s="20" t="s">
        <v>203</v>
      </c>
      <c r="B110" s="21" t="s">
        <v>13</v>
      </c>
      <c r="C110" s="22" t="s">
        <v>204</v>
      </c>
      <c r="D110" s="13" t="s">
        <v>15</v>
      </c>
      <c r="E110" s="13" t="s">
        <v>15</v>
      </c>
      <c r="F110" s="108" t="e">
        <f t="shared" si="1"/>
        <v>#VALUE!</v>
      </c>
      <c r="G110" s="6"/>
    </row>
    <row r="111" spans="1:7" ht="24.75" customHeight="1">
      <c r="A111" s="20" t="s">
        <v>205</v>
      </c>
      <c r="B111" s="21" t="s">
        <v>13</v>
      </c>
      <c r="C111" s="22" t="s">
        <v>206</v>
      </c>
      <c r="D111" s="13" t="s">
        <v>15</v>
      </c>
      <c r="E111" s="13" t="s">
        <v>15</v>
      </c>
      <c r="F111" s="108" t="e">
        <f t="shared" si="1"/>
        <v>#VALUE!</v>
      </c>
      <c r="G111" s="6"/>
    </row>
    <row r="112" spans="1:7" ht="24.75" customHeight="1">
      <c r="A112" s="20" t="s">
        <v>207</v>
      </c>
      <c r="B112" s="21" t="s">
        <v>13</v>
      </c>
      <c r="C112" s="22" t="s">
        <v>208</v>
      </c>
      <c r="D112" s="13" t="s">
        <v>15</v>
      </c>
      <c r="E112" s="13" t="s">
        <v>15</v>
      </c>
      <c r="F112" s="108" t="e">
        <f t="shared" si="1"/>
        <v>#VALUE!</v>
      </c>
      <c r="G112" s="6"/>
    </row>
    <row r="113" spans="1:7" ht="24.75" customHeight="1">
      <c r="A113" s="20" t="s">
        <v>209</v>
      </c>
      <c r="B113" s="21" t="s">
        <v>13</v>
      </c>
      <c r="C113" s="22" t="s">
        <v>210</v>
      </c>
      <c r="D113" s="13">
        <v>138293868.66</v>
      </c>
      <c r="E113" s="13">
        <v>65023089.68</v>
      </c>
      <c r="F113" s="108">
        <f t="shared" si="1"/>
        <v>73270778.979999989</v>
      </c>
      <c r="G113" s="6"/>
    </row>
    <row r="114" spans="1:7" ht="24.75" customHeight="1">
      <c r="A114" s="20" t="s">
        <v>211</v>
      </c>
      <c r="B114" s="21" t="s">
        <v>13</v>
      </c>
      <c r="C114" s="22" t="s">
        <v>212</v>
      </c>
      <c r="D114" s="13">
        <v>1350986</v>
      </c>
      <c r="E114" s="13" t="s">
        <v>15</v>
      </c>
      <c r="F114" s="108" t="e">
        <f t="shared" si="1"/>
        <v>#VALUE!</v>
      </c>
      <c r="G114" s="6"/>
    </row>
    <row r="115" spans="1:7" ht="24.75" customHeight="1">
      <c r="A115" s="20" t="s">
        <v>213</v>
      </c>
      <c r="B115" s="21" t="s">
        <v>13</v>
      </c>
      <c r="C115" s="22" t="s">
        <v>214</v>
      </c>
      <c r="D115" s="13">
        <v>1350986</v>
      </c>
      <c r="E115" s="13" t="s">
        <v>15</v>
      </c>
      <c r="F115" s="108" t="e">
        <f t="shared" si="1"/>
        <v>#VALUE!</v>
      </c>
      <c r="G115" s="6"/>
    </row>
    <row r="116" spans="1:7" ht="36.75" customHeight="1">
      <c r="A116" s="20" t="s">
        <v>215</v>
      </c>
      <c r="B116" s="21" t="s">
        <v>13</v>
      </c>
      <c r="C116" s="22" t="s">
        <v>216</v>
      </c>
      <c r="D116" s="13">
        <v>32162550</v>
      </c>
      <c r="E116" s="13">
        <v>10000000</v>
      </c>
      <c r="F116" s="108">
        <f t="shared" si="1"/>
        <v>22162550</v>
      </c>
      <c r="G116" s="6"/>
    </row>
    <row r="117" spans="1:7" ht="36.75" customHeight="1">
      <c r="A117" s="20" t="s">
        <v>217</v>
      </c>
      <c r="B117" s="21" t="s">
        <v>13</v>
      </c>
      <c r="C117" s="22" t="s">
        <v>218</v>
      </c>
      <c r="D117" s="13">
        <v>32162550</v>
      </c>
      <c r="E117" s="13">
        <v>10000000</v>
      </c>
      <c r="F117" s="108">
        <f t="shared" si="1"/>
        <v>22162550</v>
      </c>
      <c r="G117" s="6"/>
    </row>
    <row r="118" spans="1:7" ht="15" customHeight="1">
      <c r="A118" s="20" t="s">
        <v>219</v>
      </c>
      <c r="B118" s="21" t="s">
        <v>13</v>
      </c>
      <c r="C118" s="22" t="s">
        <v>220</v>
      </c>
      <c r="D118" s="13" t="s">
        <v>15</v>
      </c>
      <c r="E118" s="13" t="s">
        <v>15</v>
      </c>
      <c r="F118" s="108" t="e">
        <f t="shared" si="1"/>
        <v>#VALUE!</v>
      </c>
      <c r="G118" s="6"/>
    </row>
    <row r="119" spans="1:7" ht="36.75" customHeight="1">
      <c r="A119" s="20" t="s">
        <v>221</v>
      </c>
      <c r="B119" s="21" t="s">
        <v>13</v>
      </c>
      <c r="C119" s="22" t="s">
        <v>222</v>
      </c>
      <c r="D119" s="13">
        <v>1056000</v>
      </c>
      <c r="E119" s="13" t="s">
        <v>15</v>
      </c>
      <c r="F119" s="108" t="e">
        <f t="shared" si="1"/>
        <v>#VALUE!</v>
      </c>
      <c r="G119" s="6"/>
    </row>
    <row r="120" spans="1:7" ht="48.75" customHeight="1">
      <c r="A120" s="20" t="s">
        <v>223</v>
      </c>
      <c r="B120" s="21" t="s">
        <v>13</v>
      </c>
      <c r="C120" s="22" t="s">
        <v>224</v>
      </c>
      <c r="D120" s="13">
        <v>1056000</v>
      </c>
      <c r="E120" s="13" t="s">
        <v>15</v>
      </c>
      <c r="F120" s="108" t="e">
        <f t="shared" si="1"/>
        <v>#VALUE!</v>
      </c>
      <c r="G120" s="6"/>
    </row>
    <row r="121" spans="1:7" ht="96.75" customHeight="1">
      <c r="A121" s="20" t="s">
        <v>225</v>
      </c>
      <c r="B121" s="21" t="s">
        <v>13</v>
      </c>
      <c r="C121" s="22" t="s">
        <v>226</v>
      </c>
      <c r="D121" s="13">
        <v>7025066.21</v>
      </c>
      <c r="E121" s="13">
        <v>4816353.2300000004</v>
      </c>
      <c r="F121" s="108">
        <f t="shared" si="1"/>
        <v>2208712.9799999995</v>
      </c>
      <c r="G121" s="6"/>
    </row>
    <row r="122" spans="1:7" ht="96.75" customHeight="1">
      <c r="A122" s="20" t="s">
        <v>227</v>
      </c>
      <c r="B122" s="21" t="s">
        <v>13</v>
      </c>
      <c r="C122" s="22" t="s">
        <v>228</v>
      </c>
      <c r="D122" s="13">
        <v>7025066.21</v>
      </c>
      <c r="E122" s="13">
        <v>4816353.2300000004</v>
      </c>
      <c r="F122" s="108">
        <f t="shared" si="1"/>
        <v>2208712.9799999995</v>
      </c>
      <c r="G122" s="6"/>
    </row>
    <row r="123" spans="1:7" ht="84.75" customHeight="1">
      <c r="A123" s="20" t="s">
        <v>229</v>
      </c>
      <c r="B123" s="21" t="s">
        <v>13</v>
      </c>
      <c r="C123" s="22" t="s">
        <v>230</v>
      </c>
      <c r="D123" s="13">
        <v>7025066.21</v>
      </c>
      <c r="E123" s="13">
        <v>4816353.2300000004</v>
      </c>
      <c r="F123" s="108">
        <f t="shared" si="1"/>
        <v>2208712.9799999995</v>
      </c>
      <c r="G123" s="6"/>
    </row>
    <row r="124" spans="1:7" ht="96.75" customHeight="1">
      <c r="A124" s="20" t="s">
        <v>231</v>
      </c>
      <c r="B124" s="21" t="s">
        <v>13</v>
      </c>
      <c r="C124" s="22" t="s">
        <v>232</v>
      </c>
      <c r="D124" s="13" t="s">
        <v>15</v>
      </c>
      <c r="E124" s="13" t="s">
        <v>15</v>
      </c>
      <c r="F124" s="108" t="e">
        <f t="shared" si="1"/>
        <v>#VALUE!</v>
      </c>
      <c r="G124" s="6"/>
    </row>
    <row r="125" spans="1:7" ht="84.75" customHeight="1">
      <c r="A125" s="20" t="s">
        <v>233</v>
      </c>
      <c r="B125" s="21" t="s">
        <v>13</v>
      </c>
      <c r="C125" s="22" t="s">
        <v>234</v>
      </c>
      <c r="D125" s="13" t="s">
        <v>15</v>
      </c>
      <c r="E125" s="13" t="s">
        <v>15</v>
      </c>
      <c r="F125" s="108" t="e">
        <f t="shared" si="1"/>
        <v>#VALUE!</v>
      </c>
      <c r="G125" s="6"/>
    </row>
    <row r="126" spans="1:7" ht="60.75" customHeight="1">
      <c r="A126" s="20" t="s">
        <v>235</v>
      </c>
      <c r="B126" s="21" t="s">
        <v>13</v>
      </c>
      <c r="C126" s="22" t="s">
        <v>236</v>
      </c>
      <c r="D126" s="13" t="s">
        <v>15</v>
      </c>
      <c r="E126" s="13" t="s">
        <v>15</v>
      </c>
      <c r="F126" s="108" t="e">
        <f t="shared" si="1"/>
        <v>#VALUE!</v>
      </c>
      <c r="G126" s="6"/>
    </row>
    <row r="127" spans="1:7" ht="60.75" customHeight="1">
      <c r="A127" s="20" t="s">
        <v>237</v>
      </c>
      <c r="B127" s="21" t="s">
        <v>13</v>
      </c>
      <c r="C127" s="22" t="s">
        <v>238</v>
      </c>
      <c r="D127" s="13" t="s">
        <v>15</v>
      </c>
      <c r="E127" s="13" t="s">
        <v>15</v>
      </c>
      <c r="F127" s="108" t="e">
        <f t="shared" si="1"/>
        <v>#VALUE!</v>
      </c>
      <c r="G127" s="6"/>
    </row>
    <row r="128" spans="1:7" ht="60.75" customHeight="1">
      <c r="A128" s="20" t="s">
        <v>239</v>
      </c>
      <c r="B128" s="21" t="s">
        <v>13</v>
      </c>
      <c r="C128" s="22" t="s">
        <v>240</v>
      </c>
      <c r="D128" s="13" t="s">
        <v>15</v>
      </c>
      <c r="E128" s="13" t="s">
        <v>15</v>
      </c>
      <c r="F128" s="108" t="e">
        <f t="shared" si="1"/>
        <v>#VALUE!</v>
      </c>
      <c r="G128" s="6"/>
    </row>
    <row r="129" spans="1:7" ht="36.75" customHeight="1">
      <c r="A129" s="20" t="s">
        <v>241</v>
      </c>
      <c r="B129" s="21" t="s">
        <v>13</v>
      </c>
      <c r="C129" s="22" t="s">
        <v>242</v>
      </c>
      <c r="D129" s="13">
        <v>6603900</v>
      </c>
      <c r="E129" s="13" t="s">
        <v>15</v>
      </c>
      <c r="F129" s="108" t="e">
        <f t="shared" si="1"/>
        <v>#VALUE!</v>
      </c>
      <c r="G129" s="6"/>
    </row>
    <row r="130" spans="1:7" ht="48.75" customHeight="1">
      <c r="A130" s="20" t="s">
        <v>243</v>
      </c>
      <c r="B130" s="21" t="s">
        <v>13</v>
      </c>
      <c r="C130" s="22" t="s">
        <v>244</v>
      </c>
      <c r="D130" s="13">
        <v>6603900</v>
      </c>
      <c r="E130" s="13" t="s">
        <v>15</v>
      </c>
      <c r="F130" s="108" t="e">
        <f t="shared" si="1"/>
        <v>#VALUE!</v>
      </c>
      <c r="G130" s="6"/>
    </row>
    <row r="131" spans="1:7" ht="36.75" customHeight="1">
      <c r="A131" s="20" t="s">
        <v>245</v>
      </c>
      <c r="B131" s="21" t="s">
        <v>13</v>
      </c>
      <c r="C131" s="22" t="s">
        <v>246</v>
      </c>
      <c r="D131" s="13" t="s">
        <v>15</v>
      </c>
      <c r="E131" s="13" t="s">
        <v>15</v>
      </c>
      <c r="F131" s="108" t="e">
        <f t="shared" si="1"/>
        <v>#VALUE!</v>
      </c>
      <c r="G131" s="6"/>
    </row>
    <row r="132" spans="1:7" ht="72.75" customHeight="1">
      <c r="A132" s="20" t="s">
        <v>247</v>
      </c>
      <c r="B132" s="21" t="s">
        <v>13</v>
      </c>
      <c r="C132" s="22" t="s">
        <v>248</v>
      </c>
      <c r="D132" s="13">
        <v>695900</v>
      </c>
      <c r="E132" s="13" t="s">
        <v>15</v>
      </c>
      <c r="F132" s="108" t="e">
        <f t="shared" si="1"/>
        <v>#VALUE!</v>
      </c>
      <c r="G132" s="6"/>
    </row>
    <row r="133" spans="1:7" ht="84.75" customHeight="1">
      <c r="A133" s="20" t="s">
        <v>249</v>
      </c>
      <c r="B133" s="21" t="s">
        <v>13</v>
      </c>
      <c r="C133" s="22" t="s">
        <v>250</v>
      </c>
      <c r="D133" s="13">
        <v>695900</v>
      </c>
      <c r="E133" s="13" t="s">
        <v>15</v>
      </c>
      <c r="F133" s="108" t="e">
        <f t="shared" si="1"/>
        <v>#VALUE!</v>
      </c>
      <c r="G133" s="6"/>
    </row>
    <row r="134" spans="1:7" ht="84.75" customHeight="1">
      <c r="A134" s="20" t="s">
        <v>251</v>
      </c>
      <c r="B134" s="21" t="s">
        <v>13</v>
      </c>
      <c r="C134" s="22" t="s">
        <v>252</v>
      </c>
      <c r="D134" s="13" t="s">
        <v>15</v>
      </c>
      <c r="E134" s="13" t="s">
        <v>15</v>
      </c>
      <c r="F134" s="108" t="e">
        <f t="shared" si="1"/>
        <v>#VALUE!</v>
      </c>
      <c r="G134" s="6"/>
    </row>
    <row r="135" spans="1:7" ht="15" customHeight="1">
      <c r="A135" s="20" t="s">
        <v>253</v>
      </c>
      <c r="B135" s="21" t="s">
        <v>13</v>
      </c>
      <c r="C135" s="22" t="s">
        <v>254</v>
      </c>
      <c r="D135" s="13">
        <v>89399466.450000003</v>
      </c>
      <c r="E135" s="13">
        <v>50206736.450000003</v>
      </c>
      <c r="F135" s="108">
        <f t="shared" si="1"/>
        <v>39192730</v>
      </c>
      <c r="G135" s="6"/>
    </row>
    <row r="136" spans="1:7" ht="15" customHeight="1">
      <c r="A136" s="20" t="s">
        <v>255</v>
      </c>
      <c r="B136" s="21" t="s">
        <v>13</v>
      </c>
      <c r="C136" s="22" t="s">
        <v>256</v>
      </c>
      <c r="D136" s="13">
        <v>89399466.450000003</v>
      </c>
      <c r="E136" s="13">
        <v>50206736.450000003</v>
      </c>
      <c r="F136" s="108">
        <f t="shared" si="1"/>
        <v>39192730</v>
      </c>
      <c r="G136" s="6"/>
    </row>
    <row r="137" spans="1:7" ht="15" customHeight="1">
      <c r="A137" s="20" t="s">
        <v>257</v>
      </c>
      <c r="B137" s="21" t="s">
        <v>13</v>
      </c>
      <c r="C137" s="22" t="s">
        <v>258</v>
      </c>
      <c r="D137" s="13" t="s">
        <v>15</v>
      </c>
      <c r="E137" s="13" t="s">
        <v>15</v>
      </c>
      <c r="F137" s="108" t="e">
        <f t="shared" si="1"/>
        <v>#VALUE!</v>
      </c>
      <c r="G137" s="6"/>
    </row>
    <row r="138" spans="1:7" ht="24.75" customHeight="1">
      <c r="A138" s="20" t="s">
        <v>259</v>
      </c>
      <c r="B138" s="21" t="s">
        <v>13</v>
      </c>
      <c r="C138" s="22" t="s">
        <v>260</v>
      </c>
      <c r="D138" s="13">
        <v>228418100</v>
      </c>
      <c r="E138" s="13">
        <v>139894634.94999999</v>
      </c>
      <c r="F138" s="108">
        <f t="shared" si="1"/>
        <v>88523465.050000012</v>
      </c>
      <c r="G138" s="6"/>
    </row>
    <row r="139" spans="1:7" ht="36.75" customHeight="1">
      <c r="A139" s="20" t="s">
        <v>261</v>
      </c>
      <c r="B139" s="21" t="s">
        <v>13</v>
      </c>
      <c r="C139" s="22" t="s">
        <v>262</v>
      </c>
      <c r="D139" s="13">
        <v>594600</v>
      </c>
      <c r="E139" s="13">
        <v>297300</v>
      </c>
      <c r="F139" s="108">
        <f t="shared" si="1"/>
        <v>297300</v>
      </c>
      <c r="G139" s="6"/>
    </row>
    <row r="140" spans="1:7" ht="36.75" customHeight="1">
      <c r="A140" s="20" t="s">
        <v>263</v>
      </c>
      <c r="B140" s="21" t="s">
        <v>13</v>
      </c>
      <c r="C140" s="22" t="s">
        <v>264</v>
      </c>
      <c r="D140" s="13">
        <v>594600</v>
      </c>
      <c r="E140" s="13">
        <v>297300</v>
      </c>
      <c r="F140" s="108">
        <f t="shared" si="1"/>
        <v>297300</v>
      </c>
      <c r="G140" s="6"/>
    </row>
    <row r="141" spans="1:7" ht="36.75" customHeight="1">
      <c r="A141" s="20" t="s">
        <v>265</v>
      </c>
      <c r="B141" s="21" t="s">
        <v>13</v>
      </c>
      <c r="C141" s="22" t="s">
        <v>266</v>
      </c>
      <c r="D141" s="13" t="s">
        <v>15</v>
      </c>
      <c r="E141" s="13" t="s">
        <v>15</v>
      </c>
      <c r="F141" s="108" t="e">
        <f t="shared" si="1"/>
        <v>#VALUE!</v>
      </c>
      <c r="G141" s="6"/>
    </row>
    <row r="142" spans="1:7" ht="36.75" customHeight="1">
      <c r="A142" s="20" t="s">
        <v>267</v>
      </c>
      <c r="B142" s="21" t="s">
        <v>13</v>
      </c>
      <c r="C142" s="22" t="s">
        <v>268</v>
      </c>
      <c r="D142" s="13">
        <v>6675700</v>
      </c>
      <c r="E142" s="13">
        <v>3260334.95</v>
      </c>
      <c r="F142" s="108">
        <f t="shared" si="1"/>
        <v>3415365.05</v>
      </c>
      <c r="G142" s="6"/>
    </row>
    <row r="143" spans="1:7" ht="36.75" customHeight="1">
      <c r="A143" s="20" t="s">
        <v>269</v>
      </c>
      <c r="B143" s="21" t="s">
        <v>13</v>
      </c>
      <c r="C143" s="22" t="s">
        <v>270</v>
      </c>
      <c r="D143" s="13">
        <v>6675700</v>
      </c>
      <c r="E143" s="13">
        <v>3260334.95</v>
      </c>
      <c r="F143" s="108">
        <f t="shared" si="1"/>
        <v>3415365.05</v>
      </c>
      <c r="G143" s="6"/>
    </row>
    <row r="144" spans="1:7" ht="36.75" customHeight="1">
      <c r="A144" s="20" t="s">
        <v>271</v>
      </c>
      <c r="B144" s="21" t="s">
        <v>13</v>
      </c>
      <c r="C144" s="22" t="s">
        <v>272</v>
      </c>
      <c r="D144" s="13" t="s">
        <v>15</v>
      </c>
      <c r="E144" s="13" t="s">
        <v>15</v>
      </c>
      <c r="F144" s="108" t="e">
        <f t="shared" ref="F144:F179" si="2">D144-E144</f>
        <v>#VALUE!</v>
      </c>
      <c r="G144" s="6"/>
    </row>
    <row r="145" spans="1:7" ht="60.75" customHeight="1">
      <c r="A145" s="20" t="s">
        <v>273</v>
      </c>
      <c r="B145" s="21" t="s">
        <v>13</v>
      </c>
      <c r="C145" s="22" t="s">
        <v>274</v>
      </c>
      <c r="D145" s="13" t="s">
        <v>15</v>
      </c>
      <c r="E145" s="13">
        <v>2321600</v>
      </c>
      <c r="F145" s="108" t="e">
        <f t="shared" si="2"/>
        <v>#VALUE!</v>
      </c>
      <c r="G145" s="6"/>
    </row>
    <row r="146" spans="1:7" ht="60.75" customHeight="1">
      <c r="A146" s="20" t="s">
        <v>275</v>
      </c>
      <c r="B146" s="21" t="s">
        <v>13</v>
      </c>
      <c r="C146" s="22" t="s">
        <v>276</v>
      </c>
      <c r="D146" s="13" t="s">
        <v>15</v>
      </c>
      <c r="E146" s="13">
        <v>2321600</v>
      </c>
      <c r="F146" s="108" t="e">
        <f t="shared" si="2"/>
        <v>#VALUE!</v>
      </c>
      <c r="G146" s="6"/>
    </row>
    <row r="147" spans="1:7" ht="72.75" customHeight="1">
      <c r="A147" s="20" t="s">
        <v>277</v>
      </c>
      <c r="B147" s="21" t="s">
        <v>13</v>
      </c>
      <c r="C147" s="22" t="s">
        <v>278</v>
      </c>
      <c r="D147" s="13">
        <v>4126700</v>
      </c>
      <c r="E147" s="13">
        <v>2234500</v>
      </c>
      <c r="F147" s="108">
        <f t="shared" si="2"/>
        <v>1892200</v>
      </c>
      <c r="G147" s="6"/>
    </row>
    <row r="148" spans="1:7" ht="72.75" customHeight="1">
      <c r="A148" s="20" t="s">
        <v>279</v>
      </c>
      <c r="B148" s="21" t="s">
        <v>13</v>
      </c>
      <c r="C148" s="22" t="s">
        <v>280</v>
      </c>
      <c r="D148" s="13">
        <v>4126700</v>
      </c>
      <c r="E148" s="13">
        <v>2234500</v>
      </c>
      <c r="F148" s="108">
        <f t="shared" si="2"/>
        <v>1892200</v>
      </c>
      <c r="G148" s="6"/>
    </row>
    <row r="149" spans="1:7" ht="60.75" customHeight="1">
      <c r="A149" s="20" t="s">
        <v>281</v>
      </c>
      <c r="B149" s="21" t="s">
        <v>13</v>
      </c>
      <c r="C149" s="22" t="s">
        <v>282</v>
      </c>
      <c r="D149" s="13">
        <v>6813600</v>
      </c>
      <c r="E149" s="13">
        <v>3000000</v>
      </c>
      <c r="F149" s="108">
        <f t="shared" si="2"/>
        <v>3813600</v>
      </c>
      <c r="G149" s="6"/>
    </row>
    <row r="150" spans="1:7" ht="60.75" customHeight="1">
      <c r="A150" s="20" t="s">
        <v>283</v>
      </c>
      <c r="B150" s="21" t="s">
        <v>13</v>
      </c>
      <c r="C150" s="22" t="s">
        <v>284</v>
      </c>
      <c r="D150" s="13">
        <v>6813600</v>
      </c>
      <c r="E150" s="13">
        <v>3000000</v>
      </c>
      <c r="F150" s="108">
        <f t="shared" si="2"/>
        <v>3813600</v>
      </c>
      <c r="G150" s="6"/>
    </row>
    <row r="151" spans="1:7" ht="60.75" customHeight="1">
      <c r="A151" s="20" t="s">
        <v>285</v>
      </c>
      <c r="B151" s="21" t="s">
        <v>13</v>
      </c>
      <c r="C151" s="22" t="s">
        <v>286</v>
      </c>
      <c r="D151" s="13" t="s">
        <v>15</v>
      </c>
      <c r="E151" s="13" t="s">
        <v>15</v>
      </c>
      <c r="F151" s="108" t="e">
        <f t="shared" si="2"/>
        <v>#VALUE!</v>
      </c>
      <c r="G151" s="6"/>
    </row>
    <row r="152" spans="1:7" ht="15" customHeight="1">
      <c r="A152" s="20" t="s">
        <v>287</v>
      </c>
      <c r="B152" s="21" t="s">
        <v>13</v>
      </c>
      <c r="C152" s="22" t="s">
        <v>288</v>
      </c>
      <c r="D152" s="13">
        <v>210207500</v>
      </c>
      <c r="E152" s="13">
        <v>128780900</v>
      </c>
      <c r="F152" s="108">
        <f t="shared" si="2"/>
        <v>81426600</v>
      </c>
      <c r="G152" s="6"/>
    </row>
    <row r="153" spans="1:7" ht="15" customHeight="1">
      <c r="A153" s="20" t="s">
        <v>289</v>
      </c>
      <c r="B153" s="21" t="s">
        <v>13</v>
      </c>
      <c r="C153" s="22" t="s">
        <v>290</v>
      </c>
      <c r="D153" s="13">
        <v>210207500</v>
      </c>
      <c r="E153" s="13">
        <v>128780900</v>
      </c>
      <c r="F153" s="108">
        <f t="shared" si="2"/>
        <v>81426600</v>
      </c>
      <c r="G153" s="6"/>
    </row>
    <row r="154" spans="1:7" ht="15" customHeight="1">
      <c r="A154" s="20" t="s">
        <v>291</v>
      </c>
      <c r="B154" s="21" t="s">
        <v>13</v>
      </c>
      <c r="C154" s="22" t="s">
        <v>292</v>
      </c>
      <c r="D154" s="13">
        <v>1111100</v>
      </c>
      <c r="E154" s="13">
        <v>529500</v>
      </c>
      <c r="F154" s="108">
        <f t="shared" si="2"/>
        <v>581600</v>
      </c>
      <c r="G154" s="6"/>
    </row>
    <row r="155" spans="1:7" ht="48.75" customHeight="1">
      <c r="A155" s="20" t="s">
        <v>293</v>
      </c>
      <c r="B155" s="21" t="s">
        <v>13</v>
      </c>
      <c r="C155" s="22" t="s">
        <v>294</v>
      </c>
      <c r="D155" s="13">
        <v>934600</v>
      </c>
      <c r="E155" s="13">
        <v>379000</v>
      </c>
      <c r="F155" s="108">
        <f t="shared" si="2"/>
        <v>555600</v>
      </c>
      <c r="G155" s="6"/>
    </row>
    <row r="156" spans="1:7" ht="60.75" customHeight="1">
      <c r="A156" s="20" t="s">
        <v>295</v>
      </c>
      <c r="B156" s="21" t="s">
        <v>13</v>
      </c>
      <c r="C156" s="22" t="s">
        <v>296</v>
      </c>
      <c r="D156" s="13">
        <v>934600</v>
      </c>
      <c r="E156" s="13">
        <v>379000</v>
      </c>
      <c r="F156" s="108">
        <f t="shared" si="2"/>
        <v>555600</v>
      </c>
      <c r="G156" s="6"/>
    </row>
    <row r="157" spans="1:7" ht="48.75" customHeight="1">
      <c r="A157" s="20" t="s">
        <v>297</v>
      </c>
      <c r="B157" s="21" t="s">
        <v>13</v>
      </c>
      <c r="C157" s="22" t="s">
        <v>298</v>
      </c>
      <c r="D157" s="13">
        <v>100000</v>
      </c>
      <c r="E157" s="13">
        <v>100000</v>
      </c>
      <c r="F157" s="108">
        <f t="shared" si="2"/>
        <v>0</v>
      </c>
      <c r="G157" s="6"/>
    </row>
    <row r="158" spans="1:7" ht="48.75" customHeight="1">
      <c r="A158" s="20" t="s">
        <v>299</v>
      </c>
      <c r="B158" s="21" t="s">
        <v>13</v>
      </c>
      <c r="C158" s="22" t="s">
        <v>300</v>
      </c>
      <c r="D158" s="13">
        <v>100000</v>
      </c>
      <c r="E158" s="13">
        <v>100000</v>
      </c>
      <c r="F158" s="108">
        <f t="shared" si="2"/>
        <v>0</v>
      </c>
      <c r="G158" s="6"/>
    </row>
    <row r="159" spans="1:7" ht="48.75" customHeight="1">
      <c r="A159" s="20" t="s">
        <v>301</v>
      </c>
      <c r="B159" s="21" t="s">
        <v>13</v>
      </c>
      <c r="C159" s="22" t="s">
        <v>302</v>
      </c>
      <c r="D159" s="13">
        <v>50000</v>
      </c>
      <c r="E159" s="13">
        <v>50000</v>
      </c>
      <c r="F159" s="108">
        <f t="shared" si="2"/>
        <v>0</v>
      </c>
      <c r="G159" s="6"/>
    </row>
    <row r="160" spans="1:7" ht="60.75" customHeight="1">
      <c r="A160" s="20" t="s">
        <v>303</v>
      </c>
      <c r="B160" s="21" t="s">
        <v>13</v>
      </c>
      <c r="C160" s="22" t="s">
        <v>304</v>
      </c>
      <c r="D160" s="13">
        <v>50000</v>
      </c>
      <c r="E160" s="13">
        <v>50000</v>
      </c>
      <c r="F160" s="108">
        <f t="shared" si="2"/>
        <v>0</v>
      </c>
      <c r="G160" s="6"/>
    </row>
    <row r="161" spans="1:7" ht="24.75" customHeight="1">
      <c r="A161" s="20" t="s">
        <v>305</v>
      </c>
      <c r="B161" s="21" t="s">
        <v>13</v>
      </c>
      <c r="C161" s="22" t="s">
        <v>306</v>
      </c>
      <c r="D161" s="13">
        <v>26500</v>
      </c>
      <c r="E161" s="13">
        <v>500</v>
      </c>
      <c r="F161" s="108">
        <f t="shared" si="2"/>
        <v>26000</v>
      </c>
      <c r="G161" s="6"/>
    </row>
    <row r="162" spans="1:7" ht="24.75" customHeight="1">
      <c r="A162" s="20" t="s">
        <v>307</v>
      </c>
      <c r="B162" s="21" t="s">
        <v>13</v>
      </c>
      <c r="C162" s="22" t="s">
        <v>308</v>
      </c>
      <c r="D162" s="13">
        <v>26500</v>
      </c>
      <c r="E162" s="13">
        <v>500</v>
      </c>
      <c r="F162" s="108">
        <f t="shared" si="2"/>
        <v>26000</v>
      </c>
      <c r="G162" s="6"/>
    </row>
    <row r="163" spans="1:7" ht="24.75" customHeight="1">
      <c r="A163" s="20" t="s">
        <v>309</v>
      </c>
      <c r="B163" s="21" t="s">
        <v>13</v>
      </c>
      <c r="C163" s="22" t="s">
        <v>310</v>
      </c>
      <c r="D163" s="13" t="s">
        <v>15</v>
      </c>
      <c r="E163" s="13" t="s">
        <v>15</v>
      </c>
      <c r="F163" s="108" t="e">
        <f t="shared" si="2"/>
        <v>#VALUE!</v>
      </c>
      <c r="G163" s="6"/>
    </row>
    <row r="164" spans="1:7" ht="24.75" customHeight="1">
      <c r="A164" s="20" t="s">
        <v>311</v>
      </c>
      <c r="B164" s="21" t="s">
        <v>13</v>
      </c>
      <c r="C164" s="22" t="s">
        <v>312</v>
      </c>
      <c r="D164" s="13">
        <v>80400</v>
      </c>
      <c r="E164" s="13">
        <v>40200</v>
      </c>
      <c r="F164" s="108">
        <f t="shared" si="2"/>
        <v>40200</v>
      </c>
      <c r="G164" s="6"/>
    </row>
    <row r="165" spans="1:7" ht="24.75" customHeight="1">
      <c r="A165" s="20" t="s">
        <v>313</v>
      </c>
      <c r="B165" s="21" t="s">
        <v>13</v>
      </c>
      <c r="C165" s="22" t="s">
        <v>314</v>
      </c>
      <c r="D165" s="13">
        <v>80400</v>
      </c>
      <c r="E165" s="13">
        <v>40200</v>
      </c>
      <c r="F165" s="108">
        <f t="shared" si="2"/>
        <v>40200</v>
      </c>
      <c r="G165" s="6"/>
    </row>
    <row r="166" spans="1:7" ht="36.75" customHeight="1">
      <c r="A166" s="20" t="s">
        <v>315</v>
      </c>
      <c r="B166" s="21" t="s">
        <v>13</v>
      </c>
      <c r="C166" s="22" t="s">
        <v>316</v>
      </c>
      <c r="D166" s="13">
        <v>80400</v>
      </c>
      <c r="E166" s="13">
        <v>40200</v>
      </c>
      <c r="F166" s="108">
        <f t="shared" si="2"/>
        <v>40200</v>
      </c>
      <c r="G166" s="6"/>
    </row>
    <row r="167" spans="1:7" ht="24.75" customHeight="1">
      <c r="A167" s="20" t="s">
        <v>317</v>
      </c>
      <c r="B167" s="21" t="s">
        <v>13</v>
      </c>
      <c r="C167" s="22" t="s">
        <v>318</v>
      </c>
      <c r="D167" s="13">
        <v>68000000</v>
      </c>
      <c r="E167" s="13">
        <v>68000000</v>
      </c>
      <c r="F167" s="108">
        <f t="shared" si="2"/>
        <v>0</v>
      </c>
      <c r="G167" s="6"/>
    </row>
    <row r="168" spans="1:7" ht="24.75" customHeight="1">
      <c r="A168" s="20" t="s">
        <v>319</v>
      </c>
      <c r="B168" s="21" t="s">
        <v>13</v>
      </c>
      <c r="C168" s="22" t="s">
        <v>320</v>
      </c>
      <c r="D168" s="13">
        <v>68000000</v>
      </c>
      <c r="E168" s="13">
        <v>68000000</v>
      </c>
      <c r="F168" s="108">
        <f t="shared" si="2"/>
        <v>0</v>
      </c>
      <c r="G168" s="6"/>
    </row>
    <row r="169" spans="1:7" ht="36.75" customHeight="1">
      <c r="A169" s="20" t="s">
        <v>321</v>
      </c>
      <c r="B169" s="21" t="s">
        <v>13</v>
      </c>
      <c r="C169" s="22" t="s">
        <v>322</v>
      </c>
      <c r="D169" s="13">
        <v>68000000</v>
      </c>
      <c r="E169" s="13">
        <v>68000000</v>
      </c>
      <c r="F169" s="108">
        <f t="shared" si="2"/>
        <v>0</v>
      </c>
      <c r="G169" s="6"/>
    </row>
    <row r="170" spans="1:7" ht="15" customHeight="1">
      <c r="A170" s="20" t="s">
        <v>323</v>
      </c>
      <c r="B170" s="21" t="s">
        <v>13</v>
      </c>
      <c r="C170" s="22" t="s">
        <v>324</v>
      </c>
      <c r="D170" s="13" t="s">
        <v>15</v>
      </c>
      <c r="E170" s="13" t="s">
        <v>15</v>
      </c>
      <c r="F170" s="108" t="e">
        <f t="shared" si="2"/>
        <v>#VALUE!</v>
      </c>
      <c r="G170" s="6"/>
    </row>
    <row r="171" spans="1:7" ht="24.75" customHeight="1">
      <c r="A171" s="20" t="s">
        <v>325</v>
      </c>
      <c r="B171" s="21" t="s">
        <v>13</v>
      </c>
      <c r="C171" s="22" t="s">
        <v>326</v>
      </c>
      <c r="D171" s="13" t="s">
        <v>15</v>
      </c>
      <c r="E171" s="13" t="s">
        <v>15</v>
      </c>
      <c r="F171" s="108" t="e">
        <f t="shared" si="2"/>
        <v>#VALUE!</v>
      </c>
      <c r="G171" s="6"/>
    </row>
    <row r="172" spans="1:7" ht="24.75" customHeight="1">
      <c r="A172" s="20" t="s">
        <v>325</v>
      </c>
      <c r="B172" s="21" t="s">
        <v>13</v>
      </c>
      <c r="C172" s="22" t="s">
        <v>327</v>
      </c>
      <c r="D172" s="13" t="s">
        <v>15</v>
      </c>
      <c r="E172" s="13" t="s">
        <v>15</v>
      </c>
      <c r="F172" s="108" t="e">
        <f t="shared" si="2"/>
        <v>#VALUE!</v>
      </c>
      <c r="G172" s="6"/>
    </row>
    <row r="173" spans="1:7" ht="72.75" customHeight="1">
      <c r="A173" s="20" t="s">
        <v>328</v>
      </c>
      <c r="B173" s="21" t="s">
        <v>13</v>
      </c>
      <c r="C173" s="22" t="s">
        <v>329</v>
      </c>
      <c r="D173" s="13">
        <v>8901</v>
      </c>
      <c r="E173" s="13">
        <v>8901</v>
      </c>
      <c r="F173" s="108">
        <f t="shared" si="2"/>
        <v>0</v>
      </c>
      <c r="G173" s="6"/>
    </row>
    <row r="174" spans="1:7" ht="60.75" customHeight="1">
      <c r="A174" s="20" t="s">
        <v>330</v>
      </c>
      <c r="B174" s="21" t="s">
        <v>13</v>
      </c>
      <c r="C174" s="22" t="s">
        <v>331</v>
      </c>
      <c r="D174" s="13">
        <v>8901</v>
      </c>
      <c r="E174" s="13">
        <v>8901</v>
      </c>
      <c r="F174" s="108">
        <f t="shared" si="2"/>
        <v>0</v>
      </c>
      <c r="G174" s="6"/>
    </row>
    <row r="175" spans="1:7" ht="60.75" customHeight="1">
      <c r="A175" s="20" t="s">
        <v>332</v>
      </c>
      <c r="B175" s="21" t="s">
        <v>13</v>
      </c>
      <c r="C175" s="22" t="s">
        <v>333</v>
      </c>
      <c r="D175" s="13">
        <v>8901</v>
      </c>
      <c r="E175" s="13">
        <v>8901</v>
      </c>
      <c r="F175" s="108">
        <f t="shared" si="2"/>
        <v>0</v>
      </c>
      <c r="G175" s="6"/>
    </row>
    <row r="176" spans="1:7" ht="48.75" customHeight="1">
      <c r="A176" s="20" t="s">
        <v>334</v>
      </c>
      <c r="B176" s="21" t="s">
        <v>13</v>
      </c>
      <c r="C176" s="22" t="s">
        <v>335</v>
      </c>
      <c r="D176" s="13">
        <v>8901</v>
      </c>
      <c r="E176" s="13">
        <v>8901</v>
      </c>
      <c r="F176" s="108">
        <f t="shared" si="2"/>
        <v>0</v>
      </c>
      <c r="G176" s="6"/>
    </row>
    <row r="177" spans="1:7" ht="36.75" customHeight="1">
      <c r="A177" s="20" t="s">
        <v>336</v>
      </c>
      <c r="B177" s="21" t="s">
        <v>13</v>
      </c>
      <c r="C177" s="22" t="s">
        <v>337</v>
      </c>
      <c r="D177" s="13">
        <v>-901291.79</v>
      </c>
      <c r="E177" s="13">
        <v>-901291.79</v>
      </c>
      <c r="F177" s="108">
        <f t="shared" si="2"/>
        <v>0</v>
      </c>
      <c r="G177" s="6"/>
    </row>
    <row r="178" spans="1:7" ht="48.75" customHeight="1">
      <c r="A178" s="20" t="s">
        <v>338</v>
      </c>
      <c r="B178" s="21" t="s">
        <v>13</v>
      </c>
      <c r="C178" s="22" t="s">
        <v>339</v>
      </c>
      <c r="D178" s="13">
        <v>-901291.79</v>
      </c>
      <c r="E178" s="13">
        <v>-901291.79</v>
      </c>
      <c r="F178" s="108">
        <f t="shared" si="2"/>
        <v>0</v>
      </c>
      <c r="G178" s="6"/>
    </row>
    <row r="179" spans="1:7" ht="37.5" customHeight="1" thickBot="1">
      <c r="A179" s="20" t="s">
        <v>340</v>
      </c>
      <c r="B179" s="21" t="s">
        <v>13</v>
      </c>
      <c r="C179" s="22" t="s">
        <v>341</v>
      </c>
      <c r="D179" s="13" t="s">
        <v>15</v>
      </c>
      <c r="E179" s="13" t="s">
        <v>15</v>
      </c>
      <c r="F179" s="108" t="e">
        <f t="shared" si="2"/>
        <v>#VALUE!</v>
      </c>
      <c r="G179" s="6"/>
    </row>
    <row r="180" spans="1:7" ht="15" customHeight="1">
      <c r="A180" s="4"/>
      <c r="B180" s="4"/>
      <c r="C180" s="4"/>
      <c r="D180" s="23"/>
      <c r="E180" s="23"/>
      <c r="F180" s="23"/>
      <c r="G180" s="4"/>
    </row>
  </sheetData>
  <mergeCells count="16">
    <mergeCell ref="E11:F11"/>
    <mergeCell ref="D11:D13"/>
    <mergeCell ref="E12:E13"/>
    <mergeCell ref="F12:F13"/>
    <mergeCell ref="B8:C8"/>
    <mergeCell ref="B9:C9"/>
    <mergeCell ref="A10:C10"/>
    <mergeCell ref="A11:A12"/>
    <mergeCell ref="B11:B12"/>
    <mergeCell ref="C11:C12"/>
    <mergeCell ref="B2:D2"/>
    <mergeCell ref="C4:D4"/>
    <mergeCell ref="B6:C6"/>
    <mergeCell ref="B7:C7"/>
    <mergeCell ref="D6:E6"/>
    <mergeCell ref="D7:E7"/>
  </mergeCells>
  <pageMargins left="0.7" right="0.7" top="0.75" bottom="0.75" header="0.3" footer="0.3"/>
  <pageSetup paperSize="9" scale="65" fitToHeight="0" orientation="portrait" r:id="rId1"/>
  <headerFooter>
    <oddFooter>&amp;L&amp;C&amp;R&amp;D СТР. &amp;P</oddFooter>
    <evenFooter>&amp;L&amp;C&amp;R&amp;D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">
    <pageSetUpPr fitToPage="1"/>
  </sheetPr>
  <dimension ref="A1:F470"/>
  <sheetViews>
    <sheetView showGridLines="0" workbookViewId="0">
      <selection activeCell="F16" sqref="F16"/>
    </sheetView>
  </sheetViews>
  <sheetFormatPr defaultRowHeight="12.75"/>
  <cols>
    <col min="1" max="1" width="46.42578125" customWidth="1"/>
    <col min="2" max="2" width="12.140625" customWidth="1"/>
    <col min="3" max="3" width="28.140625" customWidth="1"/>
    <col min="4" max="4" width="15" customWidth="1"/>
    <col min="5" max="5" width="13.85546875" customWidth="1"/>
    <col min="6" max="6" width="16.140625" customWidth="1"/>
  </cols>
  <sheetData>
    <row r="1" spans="1:6" ht="6.95" customHeight="1">
      <c r="A1" s="24"/>
      <c r="B1" s="25"/>
      <c r="C1" s="5"/>
      <c r="D1" s="5"/>
      <c r="E1" s="5"/>
      <c r="F1" s="5"/>
    </row>
    <row r="2" spans="1:6" ht="12.75" customHeight="1">
      <c r="A2" s="113" t="s">
        <v>342</v>
      </c>
      <c r="B2" s="113"/>
      <c r="C2" s="113"/>
      <c r="D2" s="4"/>
      <c r="E2" s="4"/>
      <c r="F2" s="99"/>
    </row>
    <row r="3" spans="1:6" ht="12.75" customHeight="1">
      <c r="A3" s="114" t="s">
        <v>5</v>
      </c>
      <c r="B3" s="116" t="s">
        <v>6</v>
      </c>
      <c r="C3" s="116" t="s">
        <v>343</v>
      </c>
      <c r="D3" s="122" t="s">
        <v>1032</v>
      </c>
      <c r="E3" s="120"/>
      <c r="F3" s="121"/>
    </row>
    <row r="4" spans="1:6" ht="39" customHeight="1">
      <c r="A4" s="130"/>
      <c r="B4" s="130"/>
      <c r="C4" s="130"/>
      <c r="D4" s="128"/>
      <c r="E4" s="132" t="s">
        <v>1033</v>
      </c>
      <c r="F4" s="122" t="s">
        <v>1034</v>
      </c>
    </row>
    <row r="5" spans="1:6" ht="141" customHeight="1">
      <c r="A5" s="131"/>
      <c r="B5" s="131"/>
      <c r="C5" s="131"/>
      <c r="D5" s="129"/>
      <c r="E5" s="133"/>
      <c r="F5" s="134"/>
    </row>
    <row r="6" spans="1:6" ht="12.95" customHeight="1" thickBot="1">
      <c r="A6" s="98">
        <v>1</v>
      </c>
      <c r="B6" s="9">
        <v>2</v>
      </c>
      <c r="C6" s="9">
        <v>3</v>
      </c>
      <c r="D6" s="9">
        <v>4</v>
      </c>
      <c r="E6" s="9">
        <v>5</v>
      </c>
      <c r="F6" s="9">
        <v>6</v>
      </c>
    </row>
    <row r="7" spans="1:6" ht="12.75" customHeight="1">
      <c r="A7" s="26" t="s">
        <v>345</v>
      </c>
      <c r="B7" s="27" t="s">
        <v>346</v>
      </c>
      <c r="C7" s="28" t="s">
        <v>14</v>
      </c>
      <c r="D7" s="29">
        <v>573528381.00999999</v>
      </c>
      <c r="E7" s="29">
        <v>352778940.13</v>
      </c>
      <c r="F7" s="30">
        <f>SUM(D7-E7)</f>
        <v>220749440.88</v>
      </c>
    </row>
    <row r="8" spans="1:6" ht="12.75" customHeight="1">
      <c r="A8" s="15" t="s">
        <v>16</v>
      </c>
      <c r="B8" s="31"/>
      <c r="C8" s="17"/>
      <c r="D8" s="18"/>
      <c r="E8" s="18"/>
      <c r="F8" s="19"/>
    </row>
    <row r="9" spans="1:6" ht="12.95" customHeight="1">
      <c r="A9" s="26"/>
      <c r="B9" s="32"/>
      <c r="C9" s="28"/>
      <c r="D9" s="33"/>
      <c r="E9" s="33"/>
      <c r="F9" s="34"/>
    </row>
    <row r="10" spans="1:6" ht="12.75" customHeight="1">
      <c r="A10" s="35" t="s">
        <v>347</v>
      </c>
      <c r="B10" s="28" t="s">
        <v>346</v>
      </c>
      <c r="C10" s="28" t="s">
        <v>348</v>
      </c>
      <c r="D10" s="29">
        <v>39583962.399999999</v>
      </c>
      <c r="E10" s="29">
        <v>19038486.280000001</v>
      </c>
      <c r="F10" s="30">
        <f t="shared" ref="F10:F73" si="0">SUM(D10-E10)</f>
        <v>20545476.119999997</v>
      </c>
    </row>
    <row r="11" spans="1:6" ht="12.75" customHeight="1">
      <c r="A11" s="35" t="s">
        <v>349</v>
      </c>
      <c r="B11" s="28" t="s">
        <v>346</v>
      </c>
      <c r="C11" s="28" t="s">
        <v>350</v>
      </c>
      <c r="D11" s="29">
        <v>38216715.399999999</v>
      </c>
      <c r="E11" s="29">
        <v>18648324.129999999</v>
      </c>
      <c r="F11" s="30">
        <f t="shared" si="0"/>
        <v>19568391.27</v>
      </c>
    </row>
    <row r="12" spans="1:6" ht="24" customHeight="1">
      <c r="A12" s="35" t="s">
        <v>351</v>
      </c>
      <c r="B12" s="28" t="s">
        <v>346</v>
      </c>
      <c r="C12" s="28" t="s">
        <v>352</v>
      </c>
      <c r="D12" s="29">
        <v>31914121</v>
      </c>
      <c r="E12" s="29">
        <v>15662716.880000001</v>
      </c>
      <c r="F12" s="30">
        <f t="shared" si="0"/>
        <v>16251404.119999999</v>
      </c>
    </row>
    <row r="13" spans="1:6" ht="12.75" customHeight="1">
      <c r="A13" s="35" t="s">
        <v>353</v>
      </c>
      <c r="B13" s="28" t="s">
        <v>346</v>
      </c>
      <c r="C13" s="28" t="s">
        <v>354</v>
      </c>
      <c r="D13" s="29">
        <v>24437417</v>
      </c>
      <c r="E13" s="29">
        <v>12217338.460000001</v>
      </c>
      <c r="F13" s="30">
        <f t="shared" si="0"/>
        <v>12220078.539999999</v>
      </c>
    </row>
    <row r="14" spans="1:6" ht="12.75" customHeight="1">
      <c r="A14" s="35" t="s">
        <v>355</v>
      </c>
      <c r="B14" s="28" t="s">
        <v>346</v>
      </c>
      <c r="C14" s="28" t="s">
        <v>356</v>
      </c>
      <c r="D14" s="29">
        <v>269120</v>
      </c>
      <c r="E14" s="29">
        <v>102398.85</v>
      </c>
      <c r="F14" s="30">
        <f t="shared" si="0"/>
        <v>166721.15</v>
      </c>
    </row>
    <row r="15" spans="1:6" ht="12.75" customHeight="1">
      <c r="A15" s="35" t="s">
        <v>357</v>
      </c>
      <c r="B15" s="28" t="s">
        <v>346</v>
      </c>
      <c r="C15" s="28" t="s">
        <v>358</v>
      </c>
      <c r="D15" s="29">
        <v>7207584</v>
      </c>
      <c r="E15" s="29">
        <v>3342979.57</v>
      </c>
      <c r="F15" s="30">
        <f t="shared" si="0"/>
        <v>3864604.43</v>
      </c>
    </row>
    <row r="16" spans="1:6" ht="12.75" customHeight="1">
      <c r="A16" s="35" t="s">
        <v>359</v>
      </c>
      <c r="B16" s="28" t="s">
        <v>346</v>
      </c>
      <c r="C16" s="28" t="s">
        <v>360</v>
      </c>
      <c r="D16" s="29">
        <v>4772837.4000000004</v>
      </c>
      <c r="E16" s="29">
        <v>2229819.61</v>
      </c>
      <c r="F16" s="30">
        <f t="shared" si="0"/>
        <v>2543017.7900000005</v>
      </c>
    </row>
    <row r="17" spans="1:6" ht="12.75" customHeight="1">
      <c r="A17" s="35" t="s">
        <v>361</v>
      </c>
      <c r="B17" s="28" t="s">
        <v>346</v>
      </c>
      <c r="C17" s="28" t="s">
        <v>362</v>
      </c>
      <c r="D17" s="29">
        <v>681926</v>
      </c>
      <c r="E17" s="29">
        <v>363437.71</v>
      </c>
      <c r="F17" s="30">
        <f t="shared" si="0"/>
        <v>318488.28999999998</v>
      </c>
    </row>
    <row r="18" spans="1:6" ht="12.75" customHeight="1">
      <c r="A18" s="35" t="s">
        <v>363</v>
      </c>
      <c r="B18" s="28" t="s">
        <v>346</v>
      </c>
      <c r="C18" s="28" t="s">
        <v>364</v>
      </c>
      <c r="D18" s="29">
        <v>333821</v>
      </c>
      <c r="E18" s="29">
        <v>144724.23000000001</v>
      </c>
      <c r="F18" s="30">
        <f t="shared" si="0"/>
        <v>189096.77</v>
      </c>
    </row>
    <row r="19" spans="1:6" ht="12.75" customHeight="1">
      <c r="A19" s="35" t="s">
        <v>365</v>
      </c>
      <c r="B19" s="28" t="s">
        <v>346</v>
      </c>
      <c r="C19" s="28" t="s">
        <v>366</v>
      </c>
      <c r="D19" s="29">
        <v>1506800</v>
      </c>
      <c r="E19" s="29">
        <v>892076.62</v>
      </c>
      <c r="F19" s="30">
        <f t="shared" si="0"/>
        <v>614723.38</v>
      </c>
    </row>
    <row r="20" spans="1:6" ht="12.75" customHeight="1">
      <c r="A20" s="35" t="s">
        <v>367</v>
      </c>
      <c r="B20" s="28" t="s">
        <v>346</v>
      </c>
      <c r="C20" s="28" t="s">
        <v>368</v>
      </c>
      <c r="D20" s="29" t="s">
        <v>15</v>
      </c>
      <c r="E20" s="29" t="s">
        <v>15</v>
      </c>
      <c r="F20" s="30" t="e">
        <f t="shared" si="0"/>
        <v>#VALUE!</v>
      </c>
    </row>
    <row r="21" spans="1:6" ht="12.75" customHeight="1">
      <c r="A21" s="35" t="s">
        <v>369</v>
      </c>
      <c r="B21" s="28" t="s">
        <v>346</v>
      </c>
      <c r="C21" s="28" t="s">
        <v>370</v>
      </c>
      <c r="D21" s="29">
        <v>232783.63</v>
      </c>
      <c r="E21" s="29">
        <v>101844.65</v>
      </c>
      <c r="F21" s="30">
        <f t="shared" si="0"/>
        <v>130938.98000000001</v>
      </c>
    </row>
    <row r="22" spans="1:6" ht="12.75" customHeight="1">
      <c r="A22" s="35" t="s">
        <v>371</v>
      </c>
      <c r="B22" s="28" t="s">
        <v>346</v>
      </c>
      <c r="C22" s="28" t="s">
        <v>372</v>
      </c>
      <c r="D22" s="29">
        <v>2017506.77</v>
      </c>
      <c r="E22" s="29">
        <v>727736.4</v>
      </c>
      <c r="F22" s="30">
        <f t="shared" si="0"/>
        <v>1289770.3700000001</v>
      </c>
    </row>
    <row r="23" spans="1:6" ht="12.75" customHeight="1">
      <c r="A23" s="35" t="s">
        <v>373</v>
      </c>
      <c r="B23" s="28" t="s">
        <v>346</v>
      </c>
      <c r="C23" s="28" t="s">
        <v>374</v>
      </c>
      <c r="D23" s="29">
        <v>295000</v>
      </c>
      <c r="E23" s="29" t="s">
        <v>15</v>
      </c>
      <c r="F23" s="30" t="e">
        <f t="shared" si="0"/>
        <v>#VALUE!</v>
      </c>
    </row>
    <row r="24" spans="1:6" ht="36" customHeight="1">
      <c r="A24" s="35" t="s">
        <v>375</v>
      </c>
      <c r="B24" s="28" t="s">
        <v>346</v>
      </c>
      <c r="C24" s="28" t="s">
        <v>376</v>
      </c>
      <c r="D24" s="29">
        <v>295000</v>
      </c>
      <c r="E24" s="29" t="s">
        <v>15</v>
      </c>
      <c r="F24" s="30" t="e">
        <f t="shared" si="0"/>
        <v>#VALUE!</v>
      </c>
    </row>
    <row r="25" spans="1:6" ht="12.75" customHeight="1">
      <c r="A25" s="35" t="s">
        <v>377</v>
      </c>
      <c r="B25" s="28" t="s">
        <v>346</v>
      </c>
      <c r="C25" s="28" t="s">
        <v>378</v>
      </c>
      <c r="D25" s="29">
        <v>735400</v>
      </c>
      <c r="E25" s="29">
        <v>604900</v>
      </c>
      <c r="F25" s="30">
        <f t="shared" si="0"/>
        <v>130500</v>
      </c>
    </row>
    <row r="26" spans="1:6" ht="24" customHeight="1">
      <c r="A26" s="35" t="s">
        <v>379</v>
      </c>
      <c r="B26" s="28" t="s">
        <v>346</v>
      </c>
      <c r="C26" s="28" t="s">
        <v>380</v>
      </c>
      <c r="D26" s="29">
        <v>735400</v>
      </c>
      <c r="E26" s="29">
        <v>604900</v>
      </c>
      <c r="F26" s="30">
        <f t="shared" si="0"/>
        <v>130500</v>
      </c>
    </row>
    <row r="27" spans="1:6" ht="12.75" customHeight="1">
      <c r="A27" s="35" t="s">
        <v>381</v>
      </c>
      <c r="B27" s="28" t="s">
        <v>346</v>
      </c>
      <c r="C27" s="28" t="s">
        <v>382</v>
      </c>
      <c r="D27" s="29" t="s">
        <v>15</v>
      </c>
      <c r="E27" s="29" t="s">
        <v>15</v>
      </c>
      <c r="F27" s="30" t="e">
        <f t="shared" si="0"/>
        <v>#VALUE!</v>
      </c>
    </row>
    <row r="28" spans="1:6" ht="24" customHeight="1">
      <c r="A28" s="35" t="s">
        <v>383</v>
      </c>
      <c r="B28" s="28" t="s">
        <v>346</v>
      </c>
      <c r="C28" s="28" t="s">
        <v>384</v>
      </c>
      <c r="D28" s="29" t="s">
        <v>15</v>
      </c>
      <c r="E28" s="29" t="s">
        <v>15</v>
      </c>
      <c r="F28" s="30" t="e">
        <f t="shared" si="0"/>
        <v>#VALUE!</v>
      </c>
    </row>
    <row r="29" spans="1:6" ht="12.75" customHeight="1">
      <c r="A29" s="35" t="s">
        <v>385</v>
      </c>
      <c r="B29" s="28" t="s">
        <v>346</v>
      </c>
      <c r="C29" s="28" t="s">
        <v>386</v>
      </c>
      <c r="D29" s="29">
        <v>499357</v>
      </c>
      <c r="E29" s="29">
        <v>150887.64000000001</v>
      </c>
      <c r="F29" s="30">
        <f t="shared" si="0"/>
        <v>348469.36</v>
      </c>
    </row>
    <row r="30" spans="1:6" ht="12.75" customHeight="1">
      <c r="A30" s="35" t="s">
        <v>387</v>
      </c>
      <c r="B30" s="28" t="s">
        <v>346</v>
      </c>
      <c r="C30" s="28" t="s">
        <v>388</v>
      </c>
      <c r="D30" s="29">
        <v>1367247</v>
      </c>
      <c r="E30" s="29">
        <v>390162.15</v>
      </c>
      <c r="F30" s="30">
        <f t="shared" si="0"/>
        <v>977084.85</v>
      </c>
    </row>
    <row r="31" spans="1:6" ht="12.75" customHeight="1">
      <c r="A31" s="35" t="s">
        <v>389</v>
      </c>
      <c r="B31" s="28" t="s">
        <v>346</v>
      </c>
      <c r="C31" s="28" t="s">
        <v>390</v>
      </c>
      <c r="D31" s="29">
        <v>76760</v>
      </c>
      <c r="E31" s="29">
        <v>36260</v>
      </c>
      <c r="F31" s="30">
        <f t="shared" si="0"/>
        <v>40500</v>
      </c>
    </row>
    <row r="32" spans="1:6" ht="12.75" customHeight="1">
      <c r="A32" s="35" t="s">
        <v>391</v>
      </c>
      <c r="B32" s="28" t="s">
        <v>346</v>
      </c>
      <c r="C32" s="28" t="s">
        <v>392</v>
      </c>
      <c r="D32" s="29">
        <v>1290487</v>
      </c>
      <c r="E32" s="29">
        <v>353902.15</v>
      </c>
      <c r="F32" s="30">
        <f t="shared" si="0"/>
        <v>936584.85</v>
      </c>
    </row>
    <row r="33" spans="1:6" ht="36" customHeight="1">
      <c r="A33" s="35" t="s">
        <v>393</v>
      </c>
      <c r="B33" s="28" t="s">
        <v>346</v>
      </c>
      <c r="C33" s="28" t="s">
        <v>394</v>
      </c>
      <c r="D33" s="29">
        <v>1241800</v>
      </c>
      <c r="E33" s="29">
        <v>657861.4</v>
      </c>
      <c r="F33" s="30">
        <f t="shared" si="0"/>
        <v>583938.6</v>
      </c>
    </row>
    <row r="34" spans="1:6" ht="12.75" customHeight="1">
      <c r="A34" s="35" t="s">
        <v>349</v>
      </c>
      <c r="B34" s="28" t="s">
        <v>346</v>
      </c>
      <c r="C34" s="28" t="s">
        <v>395</v>
      </c>
      <c r="D34" s="29">
        <v>1241800</v>
      </c>
      <c r="E34" s="29">
        <v>657861.4</v>
      </c>
      <c r="F34" s="30">
        <f t="shared" si="0"/>
        <v>583938.6</v>
      </c>
    </row>
    <row r="35" spans="1:6" ht="24" customHeight="1">
      <c r="A35" s="35" t="s">
        <v>351</v>
      </c>
      <c r="B35" s="28" t="s">
        <v>346</v>
      </c>
      <c r="C35" s="28" t="s">
        <v>396</v>
      </c>
      <c r="D35" s="29">
        <v>1241800</v>
      </c>
      <c r="E35" s="29">
        <v>657861.4</v>
      </c>
      <c r="F35" s="30">
        <f t="shared" si="0"/>
        <v>583938.6</v>
      </c>
    </row>
    <row r="36" spans="1:6" ht="12.75" customHeight="1">
      <c r="A36" s="35" t="s">
        <v>353</v>
      </c>
      <c r="B36" s="28" t="s">
        <v>346</v>
      </c>
      <c r="C36" s="28" t="s">
        <v>397</v>
      </c>
      <c r="D36" s="29">
        <v>1022816</v>
      </c>
      <c r="E36" s="29">
        <v>506368.75</v>
      </c>
      <c r="F36" s="30">
        <f t="shared" si="0"/>
        <v>516447.25</v>
      </c>
    </row>
    <row r="37" spans="1:6" ht="12.75" customHeight="1">
      <c r="A37" s="35" t="s">
        <v>357</v>
      </c>
      <c r="B37" s="28" t="s">
        <v>346</v>
      </c>
      <c r="C37" s="28" t="s">
        <v>398</v>
      </c>
      <c r="D37" s="29">
        <v>218984</v>
      </c>
      <c r="E37" s="29">
        <v>151492.65</v>
      </c>
      <c r="F37" s="30">
        <f t="shared" si="0"/>
        <v>67491.350000000006</v>
      </c>
    </row>
    <row r="38" spans="1:6" ht="48" customHeight="1">
      <c r="A38" s="35" t="s">
        <v>399</v>
      </c>
      <c r="B38" s="28" t="s">
        <v>346</v>
      </c>
      <c r="C38" s="28" t="s">
        <v>400</v>
      </c>
      <c r="D38" s="29">
        <v>1490100</v>
      </c>
      <c r="E38" s="29">
        <v>714057.3</v>
      </c>
      <c r="F38" s="30">
        <f t="shared" si="0"/>
        <v>776042.7</v>
      </c>
    </row>
    <row r="39" spans="1:6" ht="12.75" customHeight="1">
      <c r="A39" s="35" t="s">
        <v>349</v>
      </c>
      <c r="B39" s="28" t="s">
        <v>346</v>
      </c>
      <c r="C39" s="28" t="s">
        <v>401</v>
      </c>
      <c r="D39" s="29">
        <v>1469800</v>
      </c>
      <c r="E39" s="29">
        <v>710823.9</v>
      </c>
      <c r="F39" s="30">
        <f t="shared" si="0"/>
        <v>758976.1</v>
      </c>
    </row>
    <row r="40" spans="1:6" ht="24" customHeight="1">
      <c r="A40" s="35" t="s">
        <v>351</v>
      </c>
      <c r="B40" s="28" t="s">
        <v>346</v>
      </c>
      <c r="C40" s="28" t="s">
        <v>402</v>
      </c>
      <c r="D40" s="29">
        <v>1156900</v>
      </c>
      <c r="E40" s="29">
        <v>581028.30000000005</v>
      </c>
      <c r="F40" s="30">
        <f t="shared" si="0"/>
        <v>575871.69999999995</v>
      </c>
    </row>
    <row r="41" spans="1:6" ht="12.75" customHeight="1">
      <c r="A41" s="35" t="s">
        <v>353</v>
      </c>
      <c r="B41" s="28" t="s">
        <v>346</v>
      </c>
      <c r="C41" s="28" t="s">
        <v>403</v>
      </c>
      <c r="D41" s="29">
        <v>928548</v>
      </c>
      <c r="E41" s="29">
        <v>446258.31</v>
      </c>
      <c r="F41" s="30">
        <f t="shared" si="0"/>
        <v>482289.69</v>
      </c>
    </row>
    <row r="42" spans="1:6" ht="12.75" customHeight="1">
      <c r="A42" s="35" t="s">
        <v>357</v>
      </c>
      <c r="B42" s="28" t="s">
        <v>346</v>
      </c>
      <c r="C42" s="28" t="s">
        <v>404</v>
      </c>
      <c r="D42" s="29">
        <v>228352</v>
      </c>
      <c r="E42" s="29">
        <v>134769.99</v>
      </c>
      <c r="F42" s="30">
        <f t="shared" si="0"/>
        <v>93582.010000000009</v>
      </c>
    </row>
    <row r="43" spans="1:6" ht="12.75" customHeight="1">
      <c r="A43" s="35" t="s">
        <v>359</v>
      </c>
      <c r="B43" s="28" t="s">
        <v>346</v>
      </c>
      <c r="C43" s="28" t="s">
        <v>405</v>
      </c>
      <c r="D43" s="29">
        <v>250700</v>
      </c>
      <c r="E43" s="29">
        <v>110357.6</v>
      </c>
      <c r="F43" s="30">
        <f t="shared" si="0"/>
        <v>140342.39999999999</v>
      </c>
    </row>
    <row r="44" spans="1:6" ht="12.75" customHeight="1">
      <c r="A44" s="35" t="s">
        <v>361</v>
      </c>
      <c r="B44" s="28" t="s">
        <v>346</v>
      </c>
      <c r="C44" s="28" t="s">
        <v>406</v>
      </c>
      <c r="D44" s="29">
        <v>101120</v>
      </c>
      <c r="E44" s="29">
        <v>43034.18</v>
      </c>
      <c r="F44" s="30">
        <f t="shared" si="0"/>
        <v>58085.82</v>
      </c>
    </row>
    <row r="45" spans="1:6" ht="12.75" customHeight="1">
      <c r="A45" s="35" t="s">
        <v>363</v>
      </c>
      <c r="B45" s="28" t="s">
        <v>346</v>
      </c>
      <c r="C45" s="28" t="s">
        <v>407</v>
      </c>
      <c r="D45" s="29">
        <v>32400</v>
      </c>
      <c r="E45" s="29">
        <v>8603.7000000000007</v>
      </c>
      <c r="F45" s="30">
        <f t="shared" si="0"/>
        <v>23796.3</v>
      </c>
    </row>
    <row r="46" spans="1:6" ht="12.75" customHeight="1">
      <c r="A46" s="35" t="s">
        <v>369</v>
      </c>
      <c r="B46" s="28" t="s">
        <v>346</v>
      </c>
      <c r="C46" s="28" t="s">
        <v>408</v>
      </c>
      <c r="D46" s="29" t="s">
        <v>15</v>
      </c>
      <c r="E46" s="29" t="s">
        <v>15</v>
      </c>
      <c r="F46" s="30" t="e">
        <f t="shared" si="0"/>
        <v>#VALUE!</v>
      </c>
    </row>
    <row r="47" spans="1:6" ht="12.75" customHeight="1">
      <c r="A47" s="35" t="s">
        <v>371</v>
      </c>
      <c r="B47" s="28" t="s">
        <v>346</v>
      </c>
      <c r="C47" s="28" t="s">
        <v>409</v>
      </c>
      <c r="D47" s="29">
        <v>117180</v>
      </c>
      <c r="E47" s="29">
        <v>58719.72</v>
      </c>
      <c r="F47" s="30">
        <f t="shared" si="0"/>
        <v>58460.28</v>
      </c>
    </row>
    <row r="48" spans="1:6" ht="12.75" customHeight="1">
      <c r="A48" s="35" t="s">
        <v>385</v>
      </c>
      <c r="B48" s="28" t="s">
        <v>346</v>
      </c>
      <c r="C48" s="28" t="s">
        <v>410</v>
      </c>
      <c r="D48" s="29">
        <v>62200</v>
      </c>
      <c r="E48" s="29">
        <v>19438</v>
      </c>
      <c r="F48" s="30">
        <f t="shared" si="0"/>
        <v>42762</v>
      </c>
    </row>
    <row r="49" spans="1:6" ht="12.75" customHeight="1">
      <c r="A49" s="35" t="s">
        <v>387</v>
      </c>
      <c r="B49" s="28" t="s">
        <v>346</v>
      </c>
      <c r="C49" s="28" t="s">
        <v>411</v>
      </c>
      <c r="D49" s="29">
        <v>20300</v>
      </c>
      <c r="E49" s="29">
        <v>3233.4</v>
      </c>
      <c r="F49" s="30">
        <f t="shared" si="0"/>
        <v>17066.599999999999</v>
      </c>
    </row>
    <row r="50" spans="1:6" ht="12.75" customHeight="1">
      <c r="A50" s="35" t="s">
        <v>391</v>
      </c>
      <c r="B50" s="28" t="s">
        <v>346</v>
      </c>
      <c r="C50" s="28" t="s">
        <v>412</v>
      </c>
      <c r="D50" s="29">
        <v>20300</v>
      </c>
      <c r="E50" s="29">
        <v>3233.4</v>
      </c>
      <c r="F50" s="30">
        <f t="shared" si="0"/>
        <v>17066.599999999999</v>
      </c>
    </row>
    <row r="51" spans="1:6" ht="48" customHeight="1">
      <c r="A51" s="35" t="s">
        <v>413</v>
      </c>
      <c r="B51" s="28" t="s">
        <v>346</v>
      </c>
      <c r="C51" s="28" t="s">
        <v>414</v>
      </c>
      <c r="D51" s="29">
        <v>26302946.670000002</v>
      </c>
      <c r="E51" s="29">
        <v>13054024.35</v>
      </c>
      <c r="F51" s="30">
        <f t="shared" si="0"/>
        <v>13248922.320000002</v>
      </c>
    </row>
    <row r="52" spans="1:6" ht="12.75" customHeight="1">
      <c r="A52" s="35" t="s">
        <v>349</v>
      </c>
      <c r="B52" s="28" t="s">
        <v>346</v>
      </c>
      <c r="C52" s="28" t="s">
        <v>415</v>
      </c>
      <c r="D52" s="29">
        <v>25839840.670000002</v>
      </c>
      <c r="E52" s="29">
        <v>12714499.75</v>
      </c>
      <c r="F52" s="30">
        <f t="shared" si="0"/>
        <v>13125340.920000002</v>
      </c>
    </row>
    <row r="53" spans="1:6" ht="24" customHeight="1">
      <c r="A53" s="35" t="s">
        <v>351</v>
      </c>
      <c r="B53" s="28" t="s">
        <v>346</v>
      </c>
      <c r="C53" s="28" t="s">
        <v>416</v>
      </c>
      <c r="D53" s="29">
        <v>22329972</v>
      </c>
      <c r="E53" s="29">
        <v>10830478.68</v>
      </c>
      <c r="F53" s="30">
        <f t="shared" si="0"/>
        <v>11499493.32</v>
      </c>
    </row>
    <row r="54" spans="1:6" ht="12.75" customHeight="1">
      <c r="A54" s="35" t="s">
        <v>353</v>
      </c>
      <c r="B54" s="28" t="s">
        <v>346</v>
      </c>
      <c r="C54" s="28" t="s">
        <v>417</v>
      </c>
      <c r="D54" s="29">
        <v>16993965</v>
      </c>
      <c r="E54" s="29">
        <v>8513518.8399999999</v>
      </c>
      <c r="F54" s="30">
        <f t="shared" si="0"/>
        <v>8480446.1600000001</v>
      </c>
    </row>
    <row r="55" spans="1:6" ht="12.75" customHeight="1">
      <c r="A55" s="35" t="s">
        <v>355</v>
      </c>
      <c r="B55" s="28" t="s">
        <v>346</v>
      </c>
      <c r="C55" s="28" t="s">
        <v>418</v>
      </c>
      <c r="D55" s="29">
        <v>203800</v>
      </c>
      <c r="E55" s="29">
        <v>88898.85</v>
      </c>
      <c r="F55" s="30">
        <f t="shared" si="0"/>
        <v>114901.15</v>
      </c>
    </row>
    <row r="56" spans="1:6" ht="12.75" customHeight="1">
      <c r="A56" s="35" t="s">
        <v>357</v>
      </c>
      <c r="B56" s="28" t="s">
        <v>346</v>
      </c>
      <c r="C56" s="28" t="s">
        <v>419</v>
      </c>
      <c r="D56" s="29">
        <v>5132207</v>
      </c>
      <c r="E56" s="29">
        <v>2228060.9900000002</v>
      </c>
      <c r="F56" s="30">
        <f t="shared" si="0"/>
        <v>2904146.01</v>
      </c>
    </row>
    <row r="57" spans="1:6" ht="12.75" customHeight="1">
      <c r="A57" s="35" t="s">
        <v>359</v>
      </c>
      <c r="B57" s="28" t="s">
        <v>346</v>
      </c>
      <c r="C57" s="28" t="s">
        <v>420</v>
      </c>
      <c r="D57" s="29">
        <v>3060667.67</v>
      </c>
      <c r="E57" s="29">
        <v>1637667.35</v>
      </c>
      <c r="F57" s="30">
        <f t="shared" si="0"/>
        <v>1423000.3199999998</v>
      </c>
    </row>
    <row r="58" spans="1:6" ht="12.75" customHeight="1">
      <c r="A58" s="35" t="s">
        <v>361</v>
      </c>
      <c r="B58" s="28" t="s">
        <v>346</v>
      </c>
      <c r="C58" s="28" t="s">
        <v>421</v>
      </c>
      <c r="D58" s="29">
        <v>441200</v>
      </c>
      <c r="E58" s="29">
        <v>272920.07</v>
      </c>
      <c r="F58" s="30">
        <f t="shared" si="0"/>
        <v>168279.93</v>
      </c>
    </row>
    <row r="59" spans="1:6" ht="12.75" customHeight="1">
      <c r="A59" s="35" t="s">
        <v>363</v>
      </c>
      <c r="B59" s="28" t="s">
        <v>346</v>
      </c>
      <c r="C59" s="28" t="s">
        <v>422</v>
      </c>
      <c r="D59" s="29">
        <v>233921</v>
      </c>
      <c r="E59" s="29">
        <v>114740.63</v>
      </c>
      <c r="F59" s="30">
        <f t="shared" si="0"/>
        <v>119180.37</v>
      </c>
    </row>
    <row r="60" spans="1:6" ht="12.75" customHeight="1">
      <c r="A60" s="35" t="s">
        <v>365</v>
      </c>
      <c r="B60" s="28" t="s">
        <v>346</v>
      </c>
      <c r="C60" s="28" t="s">
        <v>423</v>
      </c>
      <c r="D60" s="29">
        <v>1500342.67</v>
      </c>
      <c r="E60" s="29">
        <v>885619.29</v>
      </c>
      <c r="F60" s="30">
        <f t="shared" si="0"/>
        <v>614723.37999999989</v>
      </c>
    </row>
    <row r="61" spans="1:6" ht="12.75" customHeight="1">
      <c r="A61" s="35" t="s">
        <v>367</v>
      </c>
      <c r="B61" s="28" t="s">
        <v>346</v>
      </c>
      <c r="C61" s="28" t="s">
        <v>424</v>
      </c>
      <c r="D61" s="29" t="s">
        <v>15</v>
      </c>
      <c r="E61" s="29" t="s">
        <v>15</v>
      </c>
      <c r="F61" s="30" t="e">
        <f t="shared" si="0"/>
        <v>#VALUE!</v>
      </c>
    </row>
    <row r="62" spans="1:6" ht="12.75" customHeight="1">
      <c r="A62" s="35" t="s">
        <v>369</v>
      </c>
      <c r="B62" s="28" t="s">
        <v>346</v>
      </c>
      <c r="C62" s="28" t="s">
        <v>425</v>
      </c>
      <c r="D62" s="29">
        <v>105079</v>
      </c>
      <c r="E62" s="29">
        <v>25285</v>
      </c>
      <c r="F62" s="30">
        <f t="shared" si="0"/>
        <v>79794</v>
      </c>
    </row>
    <row r="63" spans="1:6" ht="12.75" customHeight="1">
      <c r="A63" s="35" t="s">
        <v>371</v>
      </c>
      <c r="B63" s="28" t="s">
        <v>346</v>
      </c>
      <c r="C63" s="28" t="s">
        <v>426</v>
      </c>
      <c r="D63" s="29">
        <v>780125</v>
      </c>
      <c r="E63" s="29">
        <v>339102.36</v>
      </c>
      <c r="F63" s="30">
        <f t="shared" si="0"/>
        <v>441022.64</v>
      </c>
    </row>
    <row r="64" spans="1:6" ht="12.75" customHeight="1">
      <c r="A64" s="35" t="s">
        <v>377</v>
      </c>
      <c r="B64" s="28" t="s">
        <v>346</v>
      </c>
      <c r="C64" s="28" t="s">
        <v>427</v>
      </c>
      <c r="D64" s="29">
        <v>262500</v>
      </c>
      <c r="E64" s="29">
        <v>132000</v>
      </c>
      <c r="F64" s="30">
        <f t="shared" si="0"/>
        <v>130500</v>
      </c>
    </row>
    <row r="65" spans="1:6" ht="24" customHeight="1">
      <c r="A65" s="35" t="s">
        <v>379</v>
      </c>
      <c r="B65" s="28" t="s">
        <v>346</v>
      </c>
      <c r="C65" s="28" t="s">
        <v>428</v>
      </c>
      <c r="D65" s="29">
        <v>262500</v>
      </c>
      <c r="E65" s="29">
        <v>132000</v>
      </c>
      <c r="F65" s="30">
        <f t="shared" si="0"/>
        <v>130500</v>
      </c>
    </row>
    <row r="66" spans="1:6" ht="12.75" customHeight="1">
      <c r="A66" s="35" t="s">
        <v>381</v>
      </c>
      <c r="B66" s="28" t="s">
        <v>346</v>
      </c>
      <c r="C66" s="28" t="s">
        <v>429</v>
      </c>
      <c r="D66" s="29" t="s">
        <v>15</v>
      </c>
      <c r="E66" s="29" t="s">
        <v>15</v>
      </c>
      <c r="F66" s="30" t="e">
        <f t="shared" si="0"/>
        <v>#VALUE!</v>
      </c>
    </row>
    <row r="67" spans="1:6" ht="24" customHeight="1">
      <c r="A67" s="35" t="s">
        <v>383</v>
      </c>
      <c r="B67" s="28" t="s">
        <v>346</v>
      </c>
      <c r="C67" s="28" t="s">
        <v>430</v>
      </c>
      <c r="D67" s="29" t="s">
        <v>15</v>
      </c>
      <c r="E67" s="29" t="s">
        <v>15</v>
      </c>
      <c r="F67" s="30" t="e">
        <f t="shared" si="0"/>
        <v>#VALUE!</v>
      </c>
    </row>
    <row r="68" spans="1:6" ht="12.75" customHeight="1">
      <c r="A68" s="35" t="s">
        <v>385</v>
      </c>
      <c r="B68" s="28" t="s">
        <v>346</v>
      </c>
      <c r="C68" s="28" t="s">
        <v>431</v>
      </c>
      <c r="D68" s="29">
        <v>186701</v>
      </c>
      <c r="E68" s="29">
        <v>114353.72</v>
      </c>
      <c r="F68" s="30">
        <f t="shared" si="0"/>
        <v>72347.28</v>
      </c>
    </row>
    <row r="69" spans="1:6" ht="12.75" customHeight="1">
      <c r="A69" s="35" t="s">
        <v>387</v>
      </c>
      <c r="B69" s="28" t="s">
        <v>346</v>
      </c>
      <c r="C69" s="28" t="s">
        <v>432</v>
      </c>
      <c r="D69" s="29">
        <v>463106</v>
      </c>
      <c r="E69" s="29">
        <v>339524.6</v>
      </c>
      <c r="F69" s="30">
        <f t="shared" si="0"/>
        <v>123581.40000000002</v>
      </c>
    </row>
    <row r="70" spans="1:6" ht="12.75" customHeight="1">
      <c r="A70" s="35" t="s">
        <v>389</v>
      </c>
      <c r="B70" s="28" t="s">
        <v>346</v>
      </c>
      <c r="C70" s="28" t="s">
        <v>433</v>
      </c>
      <c r="D70" s="29">
        <v>36260</v>
      </c>
      <c r="E70" s="29">
        <v>36260</v>
      </c>
      <c r="F70" s="30">
        <f t="shared" si="0"/>
        <v>0</v>
      </c>
    </row>
    <row r="71" spans="1:6" ht="12.75" customHeight="1">
      <c r="A71" s="35" t="s">
        <v>391</v>
      </c>
      <c r="B71" s="28" t="s">
        <v>346</v>
      </c>
      <c r="C71" s="28" t="s">
        <v>434</v>
      </c>
      <c r="D71" s="29">
        <v>426846</v>
      </c>
      <c r="E71" s="29">
        <v>303264.59999999998</v>
      </c>
      <c r="F71" s="30">
        <f t="shared" si="0"/>
        <v>123581.40000000002</v>
      </c>
    </row>
    <row r="72" spans="1:6" ht="36" customHeight="1">
      <c r="A72" s="35" t="s">
        <v>435</v>
      </c>
      <c r="B72" s="28" t="s">
        <v>346</v>
      </c>
      <c r="C72" s="28" t="s">
        <v>436</v>
      </c>
      <c r="D72" s="29">
        <v>6403045</v>
      </c>
      <c r="E72" s="29">
        <v>3096568.79</v>
      </c>
      <c r="F72" s="30">
        <f t="shared" si="0"/>
        <v>3306476.21</v>
      </c>
    </row>
    <row r="73" spans="1:6" ht="12.75" customHeight="1">
      <c r="A73" s="35" t="s">
        <v>349</v>
      </c>
      <c r="B73" s="28" t="s">
        <v>346</v>
      </c>
      <c r="C73" s="28" t="s">
        <v>437</v>
      </c>
      <c r="D73" s="29">
        <v>6331922</v>
      </c>
      <c r="E73" s="29">
        <v>3087004.79</v>
      </c>
      <c r="F73" s="30">
        <f t="shared" si="0"/>
        <v>3244917.21</v>
      </c>
    </row>
    <row r="74" spans="1:6" ht="24" customHeight="1">
      <c r="A74" s="35" t="s">
        <v>351</v>
      </c>
      <c r="B74" s="28" t="s">
        <v>346</v>
      </c>
      <c r="C74" s="28" t="s">
        <v>438</v>
      </c>
      <c r="D74" s="29">
        <v>5449749</v>
      </c>
      <c r="E74" s="29">
        <v>2744662.99</v>
      </c>
      <c r="F74" s="30">
        <f t="shared" ref="F74:F137" si="1">SUM(D74-E74)</f>
        <v>2705086.01</v>
      </c>
    </row>
    <row r="75" spans="1:6" ht="12.75" customHeight="1">
      <c r="A75" s="35" t="s">
        <v>353</v>
      </c>
      <c r="B75" s="28" t="s">
        <v>346</v>
      </c>
      <c r="C75" s="28" t="s">
        <v>439</v>
      </c>
      <c r="D75" s="29">
        <v>4172810</v>
      </c>
      <c r="E75" s="29">
        <v>2098170.2200000002</v>
      </c>
      <c r="F75" s="30">
        <f t="shared" si="1"/>
        <v>2074639.7799999998</v>
      </c>
    </row>
    <row r="76" spans="1:6" ht="12.75" customHeight="1">
      <c r="A76" s="35" t="s">
        <v>355</v>
      </c>
      <c r="B76" s="28" t="s">
        <v>346</v>
      </c>
      <c r="C76" s="28" t="s">
        <v>440</v>
      </c>
      <c r="D76" s="29">
        <v>47320</v>
      </c>
      <c r="E76" s="29">
        <v>4500</v>
      </c>
      <c r="F76" s="30">
        <f t="shared" si="1"/>
        <v>42820</v>
      </c>
    </row>
    <row r="77" spans="1:6" ht="12.75" customHeight="1">
      <c r="A77" s="35" t="s">
        <v>357</v>
      </c>
      <c r="B77" s="28" t="s">
        <v>346</v>
      </c>
      <c r="C77" s="28" t="s">
        <v>441</v>
      </c>
      <c r="D77" s="29">
        <v>1229619</v>
      </c>
      <c r="E77" s="29">
        <v>641992.77</v>
      </c>
      <c r="F77" s="30">
        <f t="shared" si="1"/>
        <v>587626.23</v>
      </c>
    </row>
    <row r="78" spans="1:6" ht="12.75" customHeight="1">
      <c r="A78" s="35" t="s">
        <v>359</v>
      </c>
      <c r="B78" s="28" t="s">
        <v>346</v>
      </c>
      <c r="C78" s="28" t="s">
        <v>442</v>
      </c>
      <c r="D78" s="29">
        <v>864973</v>
      </c>
      <c r="E78" s="29">
        <v>325273.8</v>
      </c>
      <c r="F78" s="30">
        <f t="shared" si="1"/>
        <v>539699.19999999995</v>
      </c>
    </row>
    <row r="79" spans="1:6" ht="12.75" customHeight="1">
      <c r="A79" s="35" t="s">
        <v>361</v>
      </c>
      <c r="B79" s="28" t="s">
        <v>346</v>
      </c>
      <c r="C79" s="28" t="s">
        <v>443</v>
      </c>
      <c r="D79" s="29">
        <v>130806</v>
      </c>
      <c r="E79" s="29">
        <v>46983.46</v>
      </c>
      <c r="F79" s="30">
        <f t="shared" si="1"/>
        <v>83822.540000000008</v>
      </c>
    </row>
    <row r="80" spans="1:6" ht="12.75" customHeight="1">
      <c r="A80" s="35" t="s">
        <v>363</v>
      </c>
      <c r="B80" s="28" t="s">
        <v>346</v>
      </c>
      <c r="C80" s="28" t="s">
        <v>444</v>
      </c>
      <c r="D80" s="29">
        <v>60000</v>
      </c>
      <c r="E80" s="29">
        <v>20979.9</v>
      </c>
      <c r="F80" s="30">
        <f t="shared" si="1"/>
        <v>39020.1</v>
      </c>
    </row>
    <row r="81" spans="1:6" ht="12.75" customHeight="1">
      <c r="A81" s="35" t="s">
        <v>369</v>
      </c>
      <c r="B81" s="28" t="s">
        <v>346</v>
      </c>
      <c r="C81" s="28" t="s">
        <v>445</v>
      </c>
      <c r="D81" s="29">
        <v>14760</v>
      </c>
      <c r="E81" s="29">
        <v>9460</v>
      </c>
      <c r="F81" s="30">
        <f t="shared" si="1"/>
        <v>5300</v>
      </c>
    </row>
    <row r="82" spans="1:6" ht="12.75" customHeight="1">
      <c r="A82" s="35" t="s">
        <v>371</v>
      </c>
      <c r="B82" s="28" t="s">
        <v>346</v>
      </c>
      <c r="C82" s="28" t="s">
        <v>446</v>
      </c>
      <c r="D82" s="29">
        <v>659407</v>
      </c>
      <c r="E82" s="29">
        <v>247850.44</v>
      </c>
      <c r="F82" s="30">
        <f t="shared" si="1"/>
        <v>411556.56</v>
      </c>
    </row>
    <row r="83" spans="1:6" ht="12.75" customHeight="1">
      <c r="A83" s="35" t="s">
        <v>377</v>
      </c>
      <c r="B83" s="28" t="s">
        <v>346</v>
      </c>
      <c r="C83" s="28" t="s">
        <v>447</v>
      </c>
      <c r="D83" s="29" t="s">
        <v>15</v>
      </c>
      <c r="E83" s="29" t="s">
        <v>15</v>
      </c>
      <c r="F83" s="30" t="e">
        <f t="shared" si="1"/>
        <v>#VALUE!</v>
      </c>
    </row>
    <row r="84" spans="1:6" ht="24" customHeight="1">
      <c r="A84" s="35" t="s">
        <v>379</v>
      </c>
      <c r="B84" s="28" t="s">
        <v>346</v>
      </c>
      <c r="C84" s="28" t="s">
        <v>448</v>
      </c>
      <c r="D84" s="29" t="s">
        <v>15</v>
      </c>
      <c r="E84" s="29" t="s">
        <v>15</v>
      </c>
      <c r="F84" s="30" t="e">
        <f t="shared" si="1"/>
        <v>#VALUE!</v>
      </c>
    </row>
    <row r="85" spans="1:6" ht="12.75" customHeight="1">
      <c r="A85" s="35" t="s">
        <v>385</v>
      </c>
      <c r="B85" s="28" t="s">
        <v>346</v>
      </c>
      <c r="C85" s="28" t="s">
        <v>449</v>
      </c>
      <c r="D85" s="29">
        <v>17200</v>
      </c>
      <c r="E85" s="29">
        <v>17068</v>
      </c>
      <c r="F85" s="30">
        <f t="shared" si="1"/>
        <v>132</v>
      </c>
    </row>
    <row r="86" spans="1:6" ht="12.75" customHeight="1">
      <c r="A86" s="35" t="s">
        <v>387</v>
      </c>
      <c r="B86" s="28" t="s">
        <v>346</v>
      </c>
      <c r="C86" s="28" t="s">
        <v>450</v>
      </c>
      <c r="D86" s="29">
        <v>71123</v>
      </c>
      <c r="E86" s="29">
        <v>9564</v>
      </c>
      <c r="F86" s="30">
        <f t="shared" si="1"/>
        <v>61559</v>
      </c>
    </row>
    <row r="87" spans="1:6" ht="12.75" customHeight="1">
      <c r="A87" s="35" t="s">
        <v>389</v>
      </c>
      <c r="B87" s="28" t="s">
        <v>346</v>
      </c>
      <c r="C87" s="28" t="s">
        <v>451</v>
      </c>
      <c r="D87" s="29">
        <v>40500</v>
      </c>
      <c r="E87" s="29" t="s">
        <v>15</v>
      </c>
      <c r="F87" s="30" t="e">
        <f t="shared" si="1"/>
        <v>#VALUE!</v>
      </c>
    </row>
    <row r="88" spans="1:6" ht="12.75" customHeight="1">
      <c r="A88" s="35" t="s">
        <v>391</v>
      </c>
      <c r="B88" s="28" t="s">
        <v>346</v>
      </c>
      <c r="C88" s="28" t="s">
        <v>452</v>
      </c>
      <c r="D88" s="29">
        <v>30623</v>
      </c>
      <c r="E88" s="29">
        <v>9564</v>
      </c>
      <c r="F88" s="30">
        <f t="shared" si="1"/>
        <v>21059</v>
      </c>
    </row>
    <row r="89" spans="1:6" ht="24" customHeight="1">
      <c r="A89" s="35" t="s">
        <v>453</v>
      </c>
      <c r="B89" s="28" t="s">
        <v>346</v>
      </c>
      <c r="C89" s="28" t="s">
        <v>454</v>
      </c>
      <c r="D89" s="29" t="s">
        <v>15</v>
      </c>
      <c r="E89" s="29" t="s">
        <v>15</v>
      </c>
      <c r="F89" s="30" t="e">
        <f t="shared" si="1"/>
        <v>#VALUE!</v>
      </c>
    </row>
    <row r="90" spans="1:6" ht="12.75" customHeight="1">
      <c r="A90" s="35" t="s">
        <v>349</v>
      </c>
      <c r="B90" s="28" t="s">
        <v>346</v>
      </c>
      <c r="C90" s="28" t="s">
        <v>455</v>
      </c>
      <c r="D90" s="29" t="s">
        <v>15</v>
      </c>
      <c r="E90" s="29" t="s">
        <v>15</v>
      </c>
      <c r="F90" s="30" t="e">
        <f t="shared" si="1"/>
        <v>#VALUE!</v>
      </c>
    </row>
    <row r="91" spans="1:6" ht="12.75" customHeight="1">
      <c r="A91" s="35" t="s">
        <v>385</v>
      </c>
      <c r="B91" s="28" t="s">
        <v>346</v>
      </c>
      <c r="C91" s="28" t="s">
        <v>456</v>
      </c>
      <c r="D91" s="29" t="s">
        <v>15</v>
      </c>
      <c r="E91" s="29" t="s">
        <v>15</v>
      </c>
      <c r="F91" s="30" t="e">
        <f t="shared" si="1"/>
        <v>#VALUE!</v>
      </c>
    </row>
    <row r="92" spans="1:6" ht="12.75" customHeight="1">
      <c r="A92" s="35" t="s">
        <v>457</v>
      </c>
      <c r="B92" s="28" t="s">
        <v>346</v>
      </c>
      <c r="C92" s="28" t="s">
        <v>458</v>
      </c>
      <c r="D92" s="29">
        <v>175396</v>
      </c>
      <c r="E92" s="29" t="s">
        <v>15</v>
      </c>
      <c r="F92" s="30" t="e">
        <f t="shared" si="1"/>
        <v>#VALUE!</v>
      </c>
    </row>
    <row r="93" spans="1:6" ht="12.75" customHeight="1">
      <c r="A93" s="35" t="s">
        <v>349</v>
      </c>
      <c r="B93" s="28" t="s">
        <v>346</v>
      </c>
      <c r="C93" s="28" t="s">
        <v>459</v>
      </c>
      <c r="D93" s="29">
        <v>175396</v>
      </c>
      <c r="E93" s="29" t="s">
        <v>15</v>
      </c>
      <c r="F93" s="30" t="e">
        <f t="shared" si="1"/>
        <v>#VALUE!</v>
      </c>
    </row>
    <row r="94" spans="1:6" ht="12.75" customHeight="1">
      <c r="A94" s="35" t="s">
        <v>385</v>
      </c>
      <c r="B94" s="28" t="s">
        <v>346</v>
      </c>
      <c r="C94" s="28" t="s">
        <v>460</v>
      </c>
      <c r="D94" s="29">
        <v>175396</v>
      </c>
      <c r="E94" s="29" t="s">
        <v>15</v>
      </c>
      <c r="F94" s="30" t="e">
        <f t="shared" si="1"/>
        <v>#VALUE!</v>
      </c>
    </row>
    <row r="95" spans="1:6" ht="12.75" customHeight="1">
      <c r="A95" s="35" t="s">
        <v>461</v>
      </c>
      <c r="B95" s="28" t="s">
        <v>346</v>
      </c>
      <c r="C95" s="28" t="s">
        <v>462</v>
      </c>
      <c r="D95" s="29">
        <v>3970674.73</v>
      </c>
      <c r="E95" s="29">
        <v>1515974.44</v>
      </c>
      <c r="F95" s="30">
        <f t="shared" si="1"/>
        <v>2454700.29</v>
      </c>
    </row>
    <row r="96" spans="1:6" ht="12.75" customHeight="1">
      <c r="A96" s="35" t="s">
        <v>349</v>
      </c>
      <c r="B96" s="28" t="s">
        <v>346</v>
      </c>
      <c r="C96" s="28" t="s">
        <v>463</v>
      </c>
      <c r="D96" s="29">
        <v>3157956.73</v>
      </c>
      <c r="E96" s="29">
        <v>1478134.29</v>
      </c>
      <c r="F96" s="30">
        <f t="shared" si="1"/>
        <v>1679822.44</v>
      </c>
    </row>
    <row r="97" spans="1:6" ht="24" customHeight="1">
      <c r="A97" s="35" t="s">
        <v>351</v>
      </c>
      <c r="B97" s="28" t="s">
        <v>346</v>
      </c>
      <c r="C97" s="28" t="s">
        <v>464</v>
      </c>
      <c r="D97" s="29">
        <v>1735700</v>
      </c>
      <c r="E97" s="29">
        <v>848685.51</v>
      </c>
      <c r="F97" s="30">
        <f t="shared" si="1"/>
        <v>887014.49</v>
      </c>
    </row>
    <row r="98" spans="1:6" ht="12.75" customHeight="1">
      <c r="A98" s="35" t="s">
        <v>353</v>
      </c>
      <c r="B98" s="28" t="s">
        <v>346</v>
      </c>
      <c r="C98" s="28" t="s">
        <v>465</v>
      </c>
      <c r="D98" s="29">
        <v>1319278</v>
      </c>
      <c r="E98" s="29">
        <v>653022.34</v>
      </c>
      <c r="F98" s="30">
        <f t="shared" si="1"/>
        <v>666255.66</v>
      </c>
    </row>
    <row r="99" spans="1:6" ht="12.75" customHeight="1">
      <c r="A99" s="35" t="s">
        <v>355</v>
      </c>
      <c r="B99" s="28" t="s">
        <v>346</v>
      </c>
      <c r="C99" s="28" t="s">
        <v>466</v>
      </c>
      <c r="D99" s="29">
        <v>18000</v>
      </c>
      <c r="E99" s="29">
        <v>9000</v>
      </c>
      <c r="F99" s="30">
        <f t="shared" si="1"/>
        <v>9000</v>
      </c>
    </row>
    <row r="100" spans="1:6" ht="12.75" customHeight="1">
      <c r="A100" s="35" t="s">
        <v>357</v>
      </c>
      <c r="B100" s="28" t="s">
        <v>346</v>
      </c>
      <c r="C100" s="28" t="s">
        <v>467</v>
      </c>
      <c r="D100" s="29">
        <v>398422</v>
      </c>
      <c r="E100" s="29">
        <v>186663.17</v>
      </c>
      <c r="F100" s="30">
        <f t="shared" si="1"/>
        <v>211758.83</v>
      </c>
    </row>
    <row r="101" spans="1:6" ht="12.75" customHeight="1">
      <c r="A101" s="35" t="s">
        <v>359</v>
      </c>
      <c r="B101" s="28" t="s">
        <v>346</v>
      </c>
      <c r="C101" s="28" t="s">
        <v>468</v>
      </c>
      <c r="D101" s="29">
        <v>596496.73</v>
      </c>
      <c r="E101" s="29">
        <v>156520.85999999999</v>
      </c>
      <c r="F101" s="30">
        <f t="shared" si="1"/>
        <v>439975.87</v>
      </c>
    </row>
    <row r="102" spans="1:6" ht="12.75" customHeight="1">
      <c r="A102" s="35" t="s">
        <v>361</v>
      </c>
      <c r="B102" s="28" t="s">
        <v>346</v>
      </c>
      <c r="C102" s="28" t="s">
        <v>469</v>
      </c>
      <c r="D102" s="29">
        <v>8800</v>
      </c>
      <c r="E102" s="29">
        <v>500</v>
      </c>
      <c r="F102" s="30">
        <f t="shared" si="1"/>
        <v>8300</v>
      </c>
    </row>
    <row r="103" spans="1:6" ht="12.75" customHeight="1">
      <c r="A103" s="35" t="s">
        <v>363</v>
      </c>
      <c r="B103" s="28" t="s">
        <v>346</v>
      </c>
      <c r="C103" s="28" t="s">
        <v>470</v>
      </c>
      <c r="D103" s="29">
        <v>7500</v>
      </c>
      <c r="E103" s="29">
        <v>400</v>
      </c>
      <c r="F103" s="30">
        <f t="shared" si="1"/>
        <v>7100</v>
      </c>
    </row>
    <row r="104" spans="1:6" ht="12.75" customHeight="1">
      <c r="A104" s="35" t="s">
        <v>365</v>
      </c>
      <c r="B104" s="28" t="s">
        <v>346</v>
      </c>
      <c r="C104" s="28" t="s">
        <v>471</v>
      </c>
      <c r="D104" s="29">
        <v>6457.33</v>
      </c>
      <c r="E104" s="29">
        <v>6457.33</v>
      </c>
      <c r="F104" s="30">
        <f t="shared" si="1"/>
        <v>0</v>
      </c>
    </row>
    <row r="105" spans="1:6" ht="12.75" customHeight="1">
      <c r="A105" s="35" t="s">
        <v>369</v>
      </c>
      <c r="B105" s="28" t="s">
        <v>346</v>
      </c>
      <c r="C105" s="28" t="s">
        <v>472</v>
      </c>
      <c r="D105" s="29">
        <v>112944.63</v>
      </c>
      <c r="E105" s="29">
        <v>67099.649999999994</v>
      </c>
      <c r="F105" s="30">
        <f t="shared" si="1"/>
        <v>45844.98000000001</v>
      </c>
    </row>
    <row r="106" spans="1:6" ht="12.75" customHeight="1">
      <c r="A106" s="35" t="s">
        <v>371</v>
      </c>
      <c r="B106" s="28" t="s">
        <v>346</v>
      </c>
      <c r="C106" s="28" t="s">
        <v>473</v>
      </c>
      <c r="D106" s="29">
        <v>460794.77</v>
      </c>
      <c r="E106" s="29">
        <v>82063.88</v>
      </c>
      <c r="F106" s="30">
        <f t="shared" si="1"/>
        <v>378730.89</v>
      </c>
    </row>
    <row r="107" spans="1:6" ht="12.75" customHeight="1">
      <c r="A107" s="35" t="s">
        <v>373</v>
      </c>
      <c r="B107" s="28" t="s">
        <v>346</v>
      </c>
      <c r="C107" s="28" t="s">
        <v>474</v>
      </c>
      <c r="D107" s="29">
        <v>295000</v>
      </c>
      <c r="E107" s="29" t="s">
        <v>15</v>
      </c>
      <c r="F107" s="30" t="e">
        <f t="shared" si="1"/>
        <v>#VALUE!</v>
      </c>
    </row>
    <row r="108" spans="1:6" ht="36" customHeight="1">
      <c r="A108" s="35" t="s">
        <v>375</v>
      </c>
      <c r="B108" s="28" t="s">
        <v>346</v>
      </c>
      <c r="C108" s="28" t="s">
        <v>475</v>
      </c>
      <c r="D108" s="29">
        <v>295000</v>
      </c>
      <c r="E108" s="29" t="s">
        <v>15</v>
      </c>
      <c r="F108" s="30" t="e">
        <f t="shared" si="1"/>
        <v>#VALUE!</v>
      </c>
    </row>
    <row r="109" spans="1:6" ht="12.75" customHeight="1">
      <c r="A109" s="35" t="s">
        <v>377</v>
      </c>
      <c r="B109" s="28" t="s">
        <v>346</v>
      </c>
      <c r="C109" s="28" t="s">
        <v>476</v>
      </c>
      <c r="D109" s="29">
        <v>472900</v>
      </c>
      <c r="E109" s="29">
        <v>472900</v>
      </c>
      <c r="F109" s="30">
        <f t="shared" si="1"/>
        <v>0</v>
      </c>
    </row>
    <row r="110" spans="1:6" ht="24" customHeight="1">
      <c r="A110" s="35" t="s">
        <v>379</v>
      </c>
      <c r="B110" s="28" t="s">
        <v>346</v>
      </c>
      <c r="C110" s="28" t="s">
        <v>477</v>
      </c>
      <c r="D110" s="29">
        <v>472900</v>
      </c>
      <c r="E110" s="29">
        <v>472900</v>
      </c>
      <c r="F110" s="30">
        <f t="shared" si="1"/>
        <v>0</v>
      </c>
    </row>
    <row r="111" spans="1:6" ht="12.75" customHeight="1">
      <c r="A111" s="35" t="s">
        <v>385</v>
      </c>
      <c r="B111" s="28" t="s">
        <v>346</v>
      </c>
      <c r="C111" s="28" t="s">
        <v>478</v>
      </c>
      <c r="D111" s="29">
        <v>57860</v>
      </c>
      <c r="E111" s="29">
        <v>27.92</v>
      </c>
      <c r="F111" s="30">
        <f t="shared" si="1"/>
        <v>57832.08</v>
      </c>
    </row>
    <row r="112" spans="1:6" ht="12.75" customHeight="1">
      <c r="A112" s="35" t="s">
        <v>387</v>
      </c>
      <c r="B112" s="28" t="s">
        <v>346</v>
      </c>
      <c r="C112" s="28" t="s">
        <v>479</v>
      </c>
      <c r="D112" s="29">
        <v>812718</v>
      </c>
      <c r="E112" s="29">
        <v>37840.15</v>
      </c>
      <c r="F112" s="30">
        <f t="shared" si="1"/>
        <v>774877.85</v>
      </c>
    </row>
    <row r="113" spans="1:6" ht="12.75" customHeight="1">
      <c r="A113" s="35" t="s">
        <v>389</v>
      </c>
      <c r="B113" s="28" t="s">
        <v>346</v>
      </c>
      <c r="C113" s="28" t="s">
        <v>480</v>
      </c>
      <c r="D113" s="29" t="s">
        <v>15</v>
      </c>
      <c r="E113" s="29" t="s">
        <v>15</v>
      </c>
      <c r="F113" s="30" t="e">
        <f t="shared" si="1"/>
        <v>#VALUE!</v>
      </c>
    </row>
    <row r="114" spans="1:6" ht="12.75" customHeight="1">
      <c r="A114" s="35" t="s">
        <v>391</v>
      </c>
      <c r="B114" s="28" t="s">
        <v>346</v>
      </c>
      <c r="C114" s="28" t="s">
        <v>481</v>
      </c>
      <c r="D114" s="29">
        <v>812718</v>
      </c>
      <c r="E114" s="29">
        <v>37840.15</v>
      </c>
      <c r="F114" s="30">
        <f t="shared" si="1"/>
        <v>774877.85</v>
      </c>
    </row>
    <row r="115" spans="1:6" ht="12.75" customHeight="1">
      <c r="A115" s="35" t="s">
        <v>482</v>
      </c>
      <c r="B115" s="28" t="s">
        <v>346</v>
      </c>
      <c r="C115" s="28" t="s">
        <v>483</v>
      </c>
      <c r="D115" s="29">
        <v>594600</v>
      </c>
      <c r="E115" s="29">
        <v>297300</v>
      </c>
      <c r="F115" s="30">
        <f t="shared" si="1"/>
        <v>297300</v>
      </c>
    </row>
    <row r="116" spans="1:6" ht="12.75" customHeight="1">
      <c r="A116" s="35" t="s">
        <v>349</v>
      </c>
      <c r="B116" s="28" t="s">
        <v>346</v>
      </c>
      <c r="C116" s="28" t="s">
        <v>484</v>
      </c>
      <c r="D116" s="29">
        <v>594600</v>
      </c>
      <c r="E116" s="29">
        <v>297300</v>
      </c>
      <c r="F116" s="30">
        <f t="shared" si="1"/>
        <v>297300</v>
      </c>
    </row>
    <row r="117" spans="1:6" ht="24" customHeight="1">
      <c r="A117" s="35" t="s">
        <v>351</v>
      </c>
      <c r="B117" s="28" t="s">
        <v>346</v>
      </c>
      <c r="C117" s="28" t="s">
        <v>485</v>
      </c>
      <c r="D117" s="29" t="s">
        <v>15</v>
      </c>
      <c r="E117" s="29" t="s">
        <v>15</v>
      </c>
      <c r="F117" s="30" t="e">
        <f t="shared" si="1"/>
        <v>#VALUE!</v>
      </c>
    </row>
    <row r="118" spans="1:6" ht="12.75" customHeight="1">
      <c r="A118" s="35" t="s">
        <v>353</v>
      </c>
      <c r="B118" s="28" t="s">
        <v>346</v>
      </c>
      <c r="C118" s="28" t="s">
        <v>486</v>
      </c>
      <c r="D118" s="29" t="s">
        <v>15</v>
      </c>
      <c r="E118" s="29" t="s">
        <v>15</v>
      </c>
      <c r="F118" s="30" t="e">
        <f t="shared" si="1"/>
        <v>#VALUE!</v>
      </c>
    </row>
    <row r="119" spans="1:6" ht="12.75" customHeight="1">
      <c r="A119" s="35" t="s">
        <v>355</v>
      </c>
      <c r="B119" s="28" t="s">
        <v>346</v>
      </c>
      <c r="C119" s="28" t="s">
        <v>487</v>
      </c>
      <c r="D119" s="29" t="s">
        <v>15</v>
      </c>
      <c r="E119" s="29" t="s">
        <v>15</v>
      </c>
      <c r="F119" s="30" t="e">
        <f t="shared" si="1"/>
        <v>#VALUE!</v>
      </c>
    </row>
    <row r="120" spans="1:6" ht="12.75" customHeight="1">
      <c r="A120" s="35" t="s">
        <v>357</v>
      </c>
      <c r="B120" s="28" t="s">
        <v>346</v>
      </c>
      <c r="C120" s="28" t="s">
        <v>488</v>
      </c>
      <c r="D120" s="29" t="s">
        <v>15</v>
      </c>
      <c r="E120" s="29" t="s">
        <v>15</v>
      </c>
      <c r="F120" s="30" t="e">
        <f t="shared" si="1"/>
        <v>#VALUE!</v>
      </c>
    </row>
    <row r="121" spans="1:6" ht="12.75" customHeight="1">
      <c r="A121" s="35" t="s">
        <v>359</v>
      </c>
      <c r="B121" s="28" t="s">
        <v>346</v>
      </c>
      <c r="C121" s="28" t="s">
        <v>489</v>
      </c>
      <c r="D121" s="29" t="s">
        <v>15</v>
      </c>
      <c r="E121" s="29" t="s">
        <v>15</v>
      </c>
      <c r="F121" s="30" t="e">
        <f t="shared" si="1"/>
        <v>#VALUE!</v>
      </c>
    </row>
    <row r="122" spans="1:6" ht="12.75" customHeight="1">
      <c r="A122" s="35" t="s">
        <v>361</v>
      </c>
      <c r="B122" s="28" t="s">
        <v>346</v>
      </c>
      <c r="C122" s="28" t="s">
        <v>490</v>
      </c>
      <c r="D122" s="29" t="s">
        <v>15</v>
      </c>
      <c r="E122" s="29" t="s">
        <v>15</v>
      </c>
      <c r="F122" s="30" t="e">
        <f t="shared" si="1"/>
        <v>#VALUE!</v>
      </c>
    </row>
    <row r="123" spans="1:6" ht="12.75" customHeight="1">
      <c r="A123" s="35" t="s">
        <v>363</v>
      </c>
      <c r="B123" s="28" t="s">
        <v>346</v>
      </c>
      <c r="C123" s="28" t="s">
        <v>491</v>
      </c>
      <c r="D123" s="29" t="s">
        <v>15</v>
      </c>
      <c r="E123" s="29" t="s">
        <v>15</v>
      </c>
      <c r="F123" s="30" t="e">
        <f t="shared" si="1"/>
        <v>#VALUE!</v>
      </c>
    </row>
    <row r="124" spans="1:6" ht="12.75" customHeight="1">
      <c r="A124" s="35" t="s">
        <v>365</v>
      </c>
      <c r="B124" s="28" t="s">
        <v>346</v>
      </c>
      <c r="C124" s="28" t="s">
        <v>492</v>
      </c>
      <c r="D124" s="29" t="s">
        <v>15</v>
      </c>
      <c r="E124" s="29" t="s">
        <v>15</v>
      </c>
      <c r="F124" s="30" t="e">
        <f t="shared" si="1"/>
        <v>#VALUE!</v>
      </c>
    </row>
    <row r="125" spans="1:6" ht="12.75" customHeight="1">
      <c r="A125" s="35" t="s">
        <v>367</v>
      </c>
      <c r="B125" s="28" t="s">
        <v>346</v>
      </c>
      <c r="C125" s="28" t="s">
        <v>493</v>
      </c>
      <c r="D125" s="29" t="s">
        <v>15</v>
      </c>
      <c r="E125" s="29" t="s">
        <v>15</v>
      </c>
      <c r="F125" s="30" t="e">
        <f t="shared" si="1"/>
        <v>#VALUE!</v>
      </c>
    </row>
    <row r="126" spans="1:6" ht="12.75" customHeight="1">
      <c r="A126" s="35" t="s">
        <v>369</v>
      </c>
      <c r="B126" s="28" t="s">
        <v>346</v>
      </c>
      <c r="C126" s="28" t="s">
        <v>494</v>
      </c>
      <c r="D126" s="29" t="s">
        <v>15</v>
      </c>
      <c r="E126" s="29" t="s">
        <v>15</v>
      </c>
      <c r="F126" s="30" t="e">
        <f t="shared" si="1"/>
        <v>#VALUE!</v>
      </c>
    </row>
    <row r="127" spans="1:6" ht="12.75" customHeight="1">
      <c r="A127" s="35" t="s">
        <v>371</v>
      </c>
      <c r="B127" s="28" t="s">
        <v>346</v>
      </c>
      <c r="C127" s="28" t="s">
        <v>495</v>
      </c>
      <c r="D127" s="29" t="s">
        <v>15</v>
      </c>
      <c r="E127" s="29" t="s">
        <v>15</v>
      </c>
      <c r="F127" s="30" t="e">
        <f t="shared" si="1"/>
        <v>#VALUE!</v>
      </c>
    </row>
    <row r="128" spans="1:6" ht="12.75" customHeight="1">
      <c r="A128" s="35" t="s">
        <v>377</v>
      </c>
      <c r="B128" s="28" t="s">
        <v>346</v>
      </c>
      <c r="C128" s="28" t="s">
        <v>496</v>
      </c>
      <c r="D128" s="29">
        <v>594600</v>
      </c>
      <c r="E128" s="29">
        <v>297300</v>
      </c>
      <c r="F128" s="30">
        <f t="shared" si="1"/>
        <v>297300</v>
      </c>
    </row>
    <row r="129" spans="1:6" ht="24" customHeight="1">
      <c r="A129" s="35" t="s">
        <v>379</v>
      </c>
      <c r="B129" s="28" t="s">
        <v>346</v>
      </c>
      <c r="C129" s="28" t="s">
        <v>497</v>
      </c>
      <c r="D129" s="29">
        <v>594600</v>
      </c>
      <c r="E129" s="29">
        <v>297300</v>
      </c>
      <c r="F129" s="30">
        <f t="shared" si="1"/>
        <v>297300</v>
      </c>
    </row>
    <row r="130" spans="1:6" ht="12.75" customHeight="1">
      <c r="A130" s="35" t="s">
        <v>387</v>
      </c>
      <c r="B130" s="28" t="s">
        <v>346</v>
      </c>
      <c r="C130" s="28" t="s">
        <v>498</v>
      </c>
      <c r="D130" s="29" t="s">
        <v>15</v>
      </c>
      <c r="E130" s="29" t="s">
        <v>15</v>
      </c>
      <c r="F130" s="30" t="e">
        <f t="shared" si="1"/>
        <v>#VALUE!</v>
      </c>
    </row>
    <row r="131" spans="1:6" ht="12.75" customHeight="1">
      <c r="A131" s="35" t="s">
        <v>391</v>
      </c>
      <c r="B131" s="28" t="s">
        <v>346</v>
      </c>
      <c r="C131" s="28" t="s">
        <v>499</v>
      </c>
      <c r="D131" s="29" t="s">
        <v>15</v>
      </c>
      <c r="E131" s="29" t="s">
        <v>15</v>
      </c>
      <c r="F131" s="30" t="e">
        <f t="shared" si="1"/>
        <v>#VALUE!</v>
      </c>
    </row>
    <row r="132" spans="1:6" ht="12.75" customHeight="1">
      <c r="A132" s="35" t="s">
        <v>500</v>
      </c>
      <c r="B132" s="28" t="s">
        <v>346</v>
      </c>
      <c r="C132" s="28" t="s">
        <v>501</v>
      </c>
      <c r="D132" s="29">
        <v>594600</v>
      </c>
      <c r="E132" s="29">
        <v>297300</v>
      </c>
      <c r="F132" s="30">
        <f t="shared" si="1"/>
        <v>297300</v>
      </c>
    </row>
    <row r="133" spans="1:6" ht="12.75" customHeight="1">
      <c r="A133" s="35" t="s">
        <v>349</v>
      </c>
      <c r="B133" s="28" t="s">
        <v>346</v>
      </c>
      <c r="C133" s="28" t="s">
        <v>502</v>
      </c>
      <c r="D133" s="29">
        <v>594600</v>
      </c>
      <c r="E133" s="29">
        <v>297300</v>
      </c>
      <c r="F133" s="30">
        <f t="shared" si="1"/>
        <v>297300</v>
      </c>
    </row>
    <row r="134" spans="1:6" ht="24" customHeight="1">
      <c r="A134" s="35" t="s">
        <v>351</v>
      </c>
      <c r="B134" s="28" t="s">
        <v>346</v>
      </c>
      <c r="C134" s="28" t="s">
        <v>503</v>
      </c>
      <c r="D134" s="29" t="s">
        <v>15</v>
      </c>
      <c r="E134" s="29" t="s">
        <v>15</v>
      </c>
      <c r="F134" s="30" t="e">
        <f t="shared" si="1"/>
        <v>#VALUE!</v>
      </c>
    </row>
    <row r="135" spans="1:6" ht="12.75" customHeight="1">
      <c r="A135" s="35" t="s">
        <v>353</v>
      </c>
      <c r="B135" s="28" t="s">
        <v>346</v>
      </c>
      <c r="C135" s="28" t="s">
        <v>504</v>
      </c>
      <c r="D135" s="29" t="s">
        <v>15</v>
      </c>
      <c r="E135" s="29" t="s">
        <v>15</v>
      </c>
      <c r="F135" s="30" t="e">
        <f t="shared" si="1"/>
        <v>#VALUE!</v>
      </c>
    </row>
    <row r="136" spans="1:6" ht="12.75" customHeight="1">
      <c r="A136" s="35" t="s">
        <v>355</v>
      </c>
      <c r="B136" s="28" t="s">
        <v>346</v>
      </c>
      <c r="C136" s="28" t="s">
        <v>505</v>
      </c>
      <c r="D136" s="29" t="s">
        <v>15</v>
      </c>
      <c r="E136" s="29" t="s">
        <v>15</v>
      </c>
      <c r="F136" s="30" t="e">
        <f t="shared" si="1"/>
        <v>#VALUE!</v>
      </c>
    </row>
    <row r="137" spans="1:6" ht="12.75" customHeight="1">
      <c r="A137" s="35" t="s">
        <v>357</v>
      </c>
      <c r="B137" s="28" t="s">
        <v>346</v>
      </c>
      <c r="C137" s="28" t="s">
        <v>506</v>
      </c>
      <c r="D137" s="29" t="s">
        <v>15</v>
      </c>
      <c r="E137" s="29" t="s">
        <v>15</v>
      </c>
      <c r="F137" s="30" t="e">
        <f t="shared" si="1"/>
        <v>#VALUE!</v>
      </c>
    </row>
    <row r="138" spans="1:6" ht="12.75" customHeight="1">
      <c r="A138" s="35" t="s">
        <v>359</v>
      </c>
      <c r="B138" s="28" t="s">
        <v>346</v>
      </c>
      <c r="C138" s="28" t="s">
        <v>507</v>
      </c>
      <c r="D138" s="29" t="s">
        <v>15</v>
      </c>
      <c r="E138" s="29" t="s">
        <v>15</v>
      </c>
      <c r="F138" s="30" t="e">
        <f t="shared" ref="F138:F201" si="2">SUM(D138-E138)</f>
        <v>#VALUE!</v>
      </c>
    </row>
    <row r="139" spans="1:6" ht="12.75" customHeight="1">
      <c r="A139" s="35" t="s">
        <v>361</v>
      </c>
      <c r="B139" s="28" t="s">
        <v>346</v>
      </c>
      <c r="C139" s="28" t="s">
        <v>508</v>
      </c>
      <c r="D139" s="29" t="s">
        <v>15</v>
      </c>
      <c r="E139" s="29" t="s">
        <v>15</v>
      </c>
      <c r="F139" s="30" t="e">
        <f t="shared" si="2"/>
        <v>#VALUE!</v>
      </c>
    </row>
    <row r="140" spans="1:6" ht="12.75" customHeight="1">
      <c r="A140" s="35" t="s">
        <v>363</v>
      </c>
      <c r="B140" s="28" t="s">
        <v>346</v>
      </c>
      <c r="C140" s="28" t="s">
        <v>509</v>
      </c>
      <c r="D140" s="29" t="s">
        <v>15</v>
      </c>
      <c r="E140" s="29" t="s">
        <v>15</v>
      </c>
      <c r="F140" s="30" t="e">
        <f t="shared" si="2"/>
        <v>#VALUE!</v>
      </c>
    </row>
    <row r="141" spans="1:6" ht="12.75" customHeight="1">
      <c r="A141" s="35" t="s">
        <v>365</v>
      </c>
      <c r="B141" s="28" t="s">
        <v>346</v>
      </c>
      <c r="C141" s="28" t="s">
        <v>510</v>
      </c>
      <c r="D141" s="29" t="s">
        <v>15</v>
      </c>
      <c r="E141" s="29" t="s">
        <v>15</v>
      </c>
      <c r="F141" s="30" t="e">
        <f t="shared" si="2"/>
        <v>#VALUE!</v>
      </c>
    </row>
    <row r="142" spans="1:6" ht="12.75" customHeight="1">
      <c r="A142" s="35" t="s">
        <v>367</v>
      </c>
      <c r="B142" s="28" t="s">
        <v>346</v>
      </c>
      <c r="C142" s="28" t="s">
        <v>511</v>
      </c>
      <c r="D142" s="29" t="s">
        <v>15</v>
      </c>
      <c r="E142" s="29" t="s">
        <v>15</v>
      </c>
      <c r="F142" s="30" t="e">
        <f t="shared" si="2"/>
        <v>#VALUE!</v>
      </c>
    </row>
    <row r="143" spans="1:6" ht="12.75" customHeight="1">
      <c r="A143" s="35" t="s">
        <v>369</v>
      </c>
      <c r="B143" s="28" t="s">
        <v>346</v>
      </c>
      <c r="C143" s="28" t="s">
        <v>512</v>
      </c>
      <c r="D143" s="29" t="s">
        <v>15</v>
      </c>
      <c r="E143" s="29" t="s">
        <v>15</v>
      </c>
      <c r="F143" s="30" t="e">
        <f t="shared" si="2"/>
        <v>#VALUE!</v>
      </c>
    </row>
    <row r="144" spans="1:6" ht="12.75" customHeight="1">
      <c r="A144" s="35" t="s">
        <v>371</v>
      </c>
      <c r="B144" s="28" t="s">
        <v>346</v>
      </c>
      <c r="C144" s="28" t="s">
        <v>513</v>
      </c>
      <c r="D144" s="29" t="s">
        <v>15</v>
      </c>
      <c r="E144" s="29" t="s">
        <v>15</v>
      </c>
      <c r="F144" s="30" t="e">
        <f t="shared" si="2"/>
        <v>#VALUE!</v>
      </c>
    </row>
    <row r="145" spans="1:6" ht="12.75" customHeight="1">
      <c r="A145" s="35" t="s">
        <v>377</v>
      </c>
      <c r="B145" s="28" t="s">
        <v>346</v>
      </c>
      <c r="C145" s="28" t="s">
        <v>514</v>
      </c>
      <c r="D145" s="29">
        <v>594600</v>
      </c>
      <c r="E145" s="29">
        <v>297300</v>
      </c>
      <c r="F145" s="30">
        <f t="shared" si="2"/>
        <v>297300</v>
      </c>
    </row>
    <row r="146" spans="1:6" ht="24" customHeight="1">
      <c r="A146" s="35" t="s">
        <v>379</v>
      </c>
      <c r="B146" s="28" t="s">
        <v>346</v>
      </c>
      <c r="C146" s="28" t="s">
        <v>515</v>
      </c>
      <c r="D146" s="29">
        <v>594600</v>
      </c>
      <c r="E146" s="29">
        <v>297300</v>
      </c>
      <c r="F146" s="30">
        <f t="shared" si="2"/>
        <v>297300</v>
      </c>
    </row>
    <row r="147" spans="1:6" ht="12.75" customHeight="1">
      <c r="A147" s="35" t="s">
        <v>387</v>
      </c>
      <c r="B147" s="28" t="s">
        <v>346</v>
      </c>
      <c r="C147" s="28" t="s">
        <v>516</v>
      </c>
      <c r="D147" s="29" t="s">
        <v>15</v>
      </c>
      <c r="E147" s="29" t="s">
        <v>15</v>
      </c>
      <c r="F147" s="30" t="e">
        <f t="shared" si="2"/>
        <v>#VALUE!</v>
      </c>
    </row>
    <row r="148" spans="1:6" ht="12.75" customHeight="1">
      <c r="A148" s="35" t="s">
        <v>391</v>
      </c>
      <c r="B148" s="28" t="s">
        <v>346</v>
      </c>
      <c r="C148" s="28" t="s">
        <v>517</v>
      </c>
      <c r="D148" s="29" t="s">
        <v>15</v>
      </c>
      <c r="E148" s="29" t="s">
        <v>15</v>
      </c>
      <c r="F148" s="30" t="e">
        <f t="shared" si="2"/>
        <v>#VALUE!</v>
      </c>
    </row>
    <row r="149" spans="1:6" ht="24" customHeight="1">
      <c r="A149" s="35" t="s">
        <v>518</v>
      </c>
      <c r="B149" s="28" t="s">
        <v>346</v>
      </c>
      <c r="C149" s="28" t="s">
        <v>519</v>
      </c>
      <c r="D149" s="29">
        <v>79595</v>
      </c>
      <c r="E149" s="29">
        <v>56727.06</v>
      </c>
      <c r="F149" s="30">
        <f t="shared" si="2"/>
        <v>22867.940000000002</v>
      </c>
    </row>
    <row r="150" spans="1:6" ht="12.75" customHeight="1">
      <c r="A150" s="35" t="s">
        <v>349</v>
      </c>
      <c r="B150" s="28" t="s">
        <v>346</v>
      </c>
      <c r="C150" s="28" t="s">
        <v>520</v>
      </c>
      <c r="D150" s="29">
        <v>53077.06</v>
      </c>
      <c r="E150" s="29">
        <v>53077.06</v>
      </c>
      <c r="F150" s="30">
        <f t="shared" si="2"/>
        <v>0</v>
      </c>
    </row>
    <row r="151" spans="1:6" ht="12.75" customHeight="1">
      <c r="A151" s="35" t="s">
        <v>359</v>
      </c>
      <c r="B151" s="28" t="s">
        <v>346</v>
      </c>
      <c r="C151" s="28" t="s">
        <v>521</v>
      </c>
      <c r="D151" s="29">
        <v>20377.060000000001</v>
      </c>
      <c r="E151" s="29">
        <v>20377.060000000001</v>
      </c>
      <c r="F151" s="30">
        <f t="shared" si="2"/>
        <v>0</v>
      </c>
    </row>
    <row r="152" spans="1:6" ht="12.75" customHeight="1">
      <c r="A152" s="35" t="s">
        <v>363</v>
      </c>
      <c r="B152" s="28" t="s">
        <v>346</v>
      </c>
      <c r="C152" s="28" t="s">
        <v>522</v>
      </c>
      <c r="D152" s="29" t="s">
        <v>15</v>
      </c>
      <c r="E152" s="29" t="s">
        <v>15</v>
      </c>
      <c r="F152" s="30" t="e">
        <f t="shared" si="2"/>
        <v>#VALUE!</v>
      </c>
    </row>
    <row r="153" spans="1:6" ht="12.75" customHeight="1">
      <c r="A153" s="35" t="s">
        <v>365</v>
      </c>
      <c r="B153" s="28" t="s">
        <v>346</v>
      </c>
      <c r="C153" s="28" t="s">
        <v>523</v>
      </c>
      <c r="D153" s="29" t="s">
        <v>15</v>
      </c>
      <c r="E153" s="29" t="s">
        <v>15</v>
      </c>
      <c r="F153" s="30" t="e">
        <f t="shared" si="2"/>
        <v>#VALUE!</v>
      </c>
    </row>
    <row r="154" spans="1:6" ht="12.75" customHeight="1">
      <c r="A154" s="35" t="s">
        <v>369</v>
      </c>
      <c r="B154" s="28" t="s">
        <v>346</v>
      </c>
      <c r="C154" s="28" t="s">
        <v>524</v>
      </c>
      <c r="D154" s="29" t="s">
        <v>15</v>
      </c>
      <c r="E154" s="29" t="s">
        <v>15</v>
      </c>
      <c r="F154" s="30" t="e">
        <f t="shared" si="2"/>
        <v>#VALUE!</v>
      </c>
    </row>
    <row r="155" spans="1:6" ht="12.75" customHeight="1">
      <c r="A155" s="35" t="s">
        <v>371</v>
      </c>
      <c r="B155" s="28" t="s">
        <v>346</v>
      </c>
      <c r="C155" s="28" t="s">
        <v>525</v>
      </c>
      <c r="D155" s="29">
        <v>20377.060000000001</v>
      </c>
      <c r="E155" s="29">
        <v>20377.060000000001</v>
      </c>
      <c r="F155" s="30">
        <f t="shared" si="2"/>
        <v>0</v>
      </c>
    </row>
    <row r="156" spans="1:6" ht="12.75" customHeight="1">
      <c r="A156" s="35" t="s">
        <v>377</v>
      </c>
      <c r="B156" s="28" t="s">
        <v>346</v>
      </c>
      <c r="C156" s="28" t="s">
        <v>526</v>
      </c>
      <c r="D156" s="29">
        <v>32700</v>
      </c>
      <c r="E156" s="29">
        <v>32700</v>
      </c>
      <c r="F156" s="30">
        <f t="shared" si="2"/>
        <v>0</v>
      </c>
    </row>
    <row r="157" spans="1:6" ht="24" customHeight="1">
      <c r="A157" s="35" t="s">
        <v>379</v>
      </c>
      <c r="B157" s="28" t="s">
        <v>346</v>
      </c>
      <c r="C157" s="28" t="s">
        <v>527</v>
      </c>
      <c r="D157" s="29">
        <v>32700</v>
      </c>
      <c r="E157" s="29">
        <v>32700</v>
      </c>
      <c r="F157" s="30">
        <f t="shared" si="2"/>
        <v>0</v>
      </c>
    </row>
    <row r="158" spans="1:6" ht="12.75" customHeight="1">
      <c r="A158" s="35" t="s">
        <v>385</v>
      </c>
      <c r="B158" s="28" t="s">
        <v>346</v>
      </c>
      <c r="C158" s="28" t="s">
        <v>528</v>
      </c>
      <c r="D158" s="29" t="s">
        <v>15</v>
      </c>
      <c r="E158" s="29" t="s">
        <v>15</v>
      </c>
      <c r="F158" s="30" t="e">
        <f t="shared" si="2"/>
        <v>#VALUE!</v>
      </c>
    </row>
    <row r="159" spans="1:6" ht="12.75" customHeight="1">
      <c r="A159" s="35" t="s">
        <v>387</v>
      </c>
      <c r="B159" s="28" t="s">
        <v>346</v>
      </c>
      <c r="C159" s="28" t="s">
        <v>529</v>
      </c>
      <c r="D159" s="29">
        <v>26517.94</v>
      </c>
      <c r="E159" s="29">
        <v>3650</v>
      </c>
      <c r="F159" s="30">
        <f t="shared" si="2"/>
        <v>22867.94</v>
      </c>
    </row>
    <row r="160" spans="1:6" ht="12.75" customHeight="1">
      <c r="A160" s="35" t="s">
        <v>389</v>
      </c>
      <c r="B160" s="28" t="s">
        <v>346</v>
      </c>
      <c r="C160" s="28" t="s">
        <v>530</v>
      </c>
      <c r="D160" s="29">
        <v>7852.94</v>
      </c>
      <c r="E160" s="29" t="s">
        <v>15</v>
      </c>
      <c r="F160" s="30" t="e">
        <f t="shared" si="2"/>
        <v>#VALUE!</v>
      </c>
    </row>
    <row r="161" spans="1:6" ht="12.75" customHeight="1">
      <c r="A161" s="35" t="s">
        <v>391</v>
      </c>
      <c r="B161" s="28" t="s">
        <v>346</v>
      </c>
      <c r="C161" s="28" t="s">
        <v>531</v>
      </c>
      <c r="D161" s="29">
        <v>18665</v>
      </c>
      <c r="E161" s="29">
        <v>3650</v>
      </c>
      <c r="F161" s="30">
        <f t="shared" si="2"/>
        <v>15015</v>
      </c>
    </row>
    <row r="162" spans="1:6" ht="36" customHeight="1">
      <c r="A162" s="35" t="s">
        <v>532</v>
      </c>
      <c r="B162" s="28" t="s">
        <v>346</v>
      </c>
      <c r="C162" s="28" t="s">
        <v>533</v>
      </c>
      <c r="D162" s="29">
        <v>79595</v>
      </c>
      <c r="E162" s="29">
        <v>56727.06</v>
      </c>
      <c r="F162" s="30">
        <f t="shared" si="2"/>
        <v>22867.940000000002</v>
      </c>
    </row>
    <row r="163" spans="1:6" ht="12.75" customHeight="1">
      <c r="A163" s="35" t="s">
        <v>349</v>
      </c>
      <c r="B163" s="28" t="s">
        <v>346</v>
      </c>
      <c r="C163" s="28" t="s">
        <v>534</v>
      </c>
      <c r="D163" s="29">
        <v>53077.06</v>
      </c>
      <c r="E163" s="29">
        <v>53077.06</v>
      </c>
      <c r="F163" s="30">
        <f t="shared" si="2"/>
        <v>0</v>
      </c>
    </row>
    <row r="164" spans="1:6" ht="12.75" customHeight="1">
      <c r="A164" s="35" t="s">
        <v>359</v>
      </c>
      <c r="B164" s="28" t="s">
        <v>346</v>
      </c>
      <c r="C164" s="28" t="s">
        <v>535</v>
      </c>
      <c r="D164" s="29">
        <v>20377.060000000001</v>
      </c>
      <c r="E164" s="29">
        <v>20377.060000000001</v>
      </c>
      <c r="F164" s="30">
        <f t="shared" si="2"/>
        <v>0</v>
      </c>
    </row>
    <row r="165" spans="1:6" ht="12.75" customHeight="1">
      <c r="A165" s="35" t="s">
        <v>363</v>
      </c>
      <c r="B165" s="28" t="s">
        <v>346</v>
      </c>
      <c r="C165" s="28" t="s">
        <v>536</v>
      </c>
      <c r="D165" s="29" t="s">
        <v>15</v>
      </c>
      <c r="E165" s="29" t="s">
        <v>15</v>
      </c>
      <c r="F165" s="30" t="e">
        <f t="shared" si="2"/>
        <v>#VALUE!</v>
      </c>
    </row>
    <row r="166" spans="1:6" ht="12.75" customHeight="1">
      <c r="A166" s="35" t="s">
        <v>365</v>
      </c>
      <c r="B166" s="28" t="s">
        <v>346</v>
      </c>
      <c r="C166" s="28" t="s">
        <v>537</v>
      </c>
      <c r="D166" s="29" t="s">
        <v>15</v>
      </c>
      <c r="E166" s="29" t="s">
        <v>15</v>
      </c>
      <c r="F166" s="30" t="e">
        <f t="shared" si="2"/>
        <v>#VALUE!</v>
      </c>
    </row>
    <row r="167" spans="1:6" ht="12.75" customHeight="1">
      <c r="A167" s="35" t="s">
        <v>369</v>
      </c>
      <c r="B167" s="28" t="s">
        <v>346</v>
      </c>
      <c r="C167" s="28" t="s">
        <v>538</v>
      </c>
      <c r="D167" s="29" t="s">
        <v>15</v>
      </c>
      <c r="E167" s="29" t="s">
        <v>15</v>
      </c>
      <c r="F167" s="30" t="e">
        <f t="shared" si="2"/>
        <v>#VALUE!</v>
      </c>
    </row>
    <row r="168" spans="1:6" ht="12.75" customHeight="1">
      <c r="A168" s="35" t="s">
        <v>371</v>
      </c>
      <c r="B168" s="28" t="s">
        <v>346</v>
      </c>
      <c r="C168" s="28" t="s">
        <v>539</v>
      </c>
      <c r="D168" s="29">
        <v>20377.060000000001</v>
      </c>
      <c r="E168" s="29">
        <v>20377.060000000001</v>
      </c>
      <c r="F168" s="30">
        <f t="shared" si="2"/>
        <v>0</v>
      </c>
    </row>
    <row r="169" spans="1:6" ht="12.75" customHeight="1">
      <c r="A169" s="35" t="s">
        <v>377</v>
      </c>
      <c r="B169" s="28" t="s">
        <v>346</v>
      </c>
      <c r="C169" s="28" t="s">
        <v>540</v>
      </c>
      <c r="D169" s="29">
        <v>32700</v>
      </c>
      <c r="E169" s="29">
        <v>32700</v>
      </c>
      <c r="F169" s="30">
        <f t="shared" si="2"/>
        <v>0</v>
      </c>
    </row>
    <row r="170" spans="1:6" ht="24" customHeight="1">
      <c r="A170" s="35" t="s">
        <v>379</v>
      </c>
      <c r="B170" s="28" t="s">
        <v>346</v>
      </c>
      <c r="C170" s="28" t="s">
        <v>541</v>
      </c>
      <c r="D170" s="29">
        <v>32700</v>
      </c>
      <c r="E170" s="29">
        <v>32700</v>
      </c>
      <c r="F170" s="30">
        <f t="shared" si="2"/>
        <v>0</v>
      </c>
    </row>
    <row r="171" spans="1:6" ht="12.75" customHeight="1">
      <c r="A171" s="35" t="s">
        <v>385</v>
      </c>
      <c r="B171" s="28" t="s">
        <v>346</v>
      </c>
      <c r="C171" s="28" t="s">
        <v>542</v>
      </c>
      <c r="D171" s="29" t="s">
        <v>15</v>
      </c>
      <c r="E171" s="29" t="s">
        <v>15</v>
      </c>
      <c r="F171" s="30" t="e">
        <f t="shared" si="2"/>
        <v>#VALUE!</v>
      </c>
    </row>
    <row r="172" spans="1:6" ht="12.75" customHeight="1">
      <c r="A172" s="35" t="s">
        <v>387</v>
      </c>
      <c r="B172" s="28" t="s">
        <v>346</v>
      </c>
      <c r="C172" s="28" t="s">
        <v>543</v>
      </c>
      <c r="D172" s="29">
        <v>26517.94</v>
      </c>
      <c r="E172" s="29">
        <v>3650</v>
      </c>
      <c r="F172" s="30">
        <f t="shared" si="2"/>
        <v>22867.94</v>
      </c>
    </row>
    <row r="173" spans="1:6" ht="12.75" customHeight="1">
      <c r="A173" s="35" t="s">
        <v>389</v>
      </c>
      <c r="B173" s="28" t="s">
        <v>346</v>
      </c>
      <c r="C173" s="28" t="s">
        <v>544</v>
      </c>
      <c r="D173" s="29">
        <v>7852.94</v>
      </c>
      <c r="E173" s="29" t="s">
        <v>15</v>
      </c>
      <c r="F173" s="30" t="e">
        <f t="shared" si="2"/>
        <v>#VALUE!</v>
      </c>
    </row>
    <row r="174" spans="1:6" ht="12.75" customHeight="1">
      <c r="A174" s="35" t="s">
        <v>391</v>
      </c>
      <c r="B174" s="28" t="s">
        <v>346</v>
      </c>
      <c r="C174" s="28" t="s">
        <v>545</v>
      </c>
      <c r="D174" s="29">
        <v>18665</v>
      </c>
      <c r="E174" s="29">
        <v>3650</v>
      </c>
      <c r="F174" s="30">
        <f t="shared" si="2"/>
        <v>15015</v>
      </c>
    </row>
    <row r="175" spans="1:6" ht="12.75" customHeight="1">
      <c r="A175" s="35" t="s">
        <v>546</v>
      </c>
      <c r="B175" s="28" t="s">
        <v>346</v>
      </c>
      <c r="C175" s="28" t="s">
        <v>547</v>
      </c>
      <c r="D175" s="29">
        <v>4814383</v>
      </c>
      <c r="E175" s="29">
        <v>761055</v>
      </c>
      <c r="F175" s="30">
        <f t="shared" si="2"/>
        <v>4053328</v>
      </c>
    </row>
    <row r="176" spans="1:6" ht="12.75" customHeight="1">
      <c r="A176" s="35" t="s">
        <v>349</v>
      </c>
      <c r="B176" s="28" t="s">
        <v>346</v>
      </c>
      <c r="C176" s="28" t="s">
        <v>548</v>
      </c>
      <c r="D176" s="29">
        <v>4814383</v>
      </c>
      <c r="E176" s="29">
        <v>761055</v>
      </c>
      <c r="F176" s="30">
        <f t="shared" si="2"/>
        <v>4053328</v>
      </c>
    </row>
    <row r="177" spans="1:6" ht="24" customHeight="1">
      <c r="A177" s="35" t="s">
        <v>351</v>
      </c>
      <c r="B177" s="28" t="s">
        <v>346</v>
      </c>
      <c r="C177" s="28" t="s">
        <v>549</v>
      </c>
      <c r="D177" s="29">
        <v>100878</v>
      </c>
      <c r="E177" s="29" t="s">
        <v>15</v>
      </c>
      <c r="F177" s="30" t="e">
        <f t="shared" si="2"/>
        <v>#VALUE!</v>
      </c>
    </row>
    <row r="178" spans="1:6" ht="12.75" customHeight="1">
      <c r="A178" s="35" t="s">
        <v>353</v>
      </c>
      <c r="B178" s="28" t="s">
        <v>346</v>
      </c>
      <c r="C178" s="28" t="s">
        <v>550</v>
      </c>
      <c r="D178" s="29">
        <v>77480</v>
      </c>
      <c r="E178" s="29" t="s">
        <v>15</v>
      </c>
      <c r="F178" s="30" t="e">
        <f t="shared" si="2"/>
        <v>#VALUE!</v>
      </c>
    </row>
    <row r="179" spans="1:6" ht="12.75" customHeight="1">
      <c r="A179" s="35" t="s">
        <v>357</v>
      </c>
      <c r="B179" s="28" t="s">
        <v>346</v>
      </c>
      <c r="C179" s="28" t="s">
        <v>551</v>
      </c>
      <c r="D179" s="29">
        <v>23398</v>
      </c>
      <c r="E179" s="29" t="s">
        <v>15</v>
      </c>
      <c r="F179" s="30" t="e">
        <f t="shared" si="2"/>
        <v>#VALUE!</v>
      </c>
    </row>
    <row r="180" spans="1:6" ht="12.75" customHeight="1">
      <c r="A180" s="35" t="s">
        <v>359</v>
      </c>
      <c r="B180" s="28" t="s">
        <v>346</v>
      </c>
      <c r="C180" s="28" t="s">
        <v>552</v>
      </c>
      <c r="D180" s="29">
        <v>2831300</v>
      </c>
      <c r="E180" s="29">
        <v>740000</v>
      </c>
      <c r="F180" s="30">
        <f t="shared" si="2"/>
        <v>2091300</v>
      </c>
    </row>
    <row r="181" spans="1:6" ht="12.75" customHeight="1">
      <c r="A181" s="35" t="s">
        <v>365</v>
      </c>
      <c r="B181" s="28" t="s">
        <v>346</v>
      </c>
      <c r="C181" s="28" t="s">
        <v>553</v>
      </c>
      <c r="D181" s="29" t="s">
        <v>15</v>
      </c>
      <c r="E181" s="29" t="s">
        <v>15</v>
      </c>
      <c r="F181" s="30" t="e">
        <f t="shared" si="2"/>
        <v>#VALUE!</v>
      </c>
    </row>
    <row r="182" spans="1:6" ht="12.75" customHeight="1">
      <c r="A182" s="35" t="s">
        <v>369</v>
      </c>
      <c r="B182" s="28" t="s">
        <v>346</v>
      </c>
      <c r="C182" s="28" t="s">
        <v>554</v>
      </c>
      <c r="D182" s="29">
        <v>2831300</v>
      </c>
      <c r="E182" s="29">
        <v>740000</v>
      </c>
      <c r="F182" s="30">
        <f t="shared" si="2"/>
        <v>2091300</v>
      </c>
    </row>
    <row r="183" spans="1:6" ht="12.75" customHeight="1">
      <c r="A183" s="35" t="s">
        <v>371</v>
      </c>
      <c r="B183" s="28" t="s">
        <v>346</v>
      </c>
      <c r="C183" s="28" t="s">
        <v>555</v>
      </c>
      <c r="D183" s="29" t="s">
        <v>15</v>
      </c>
      <c r="E183" s="29" t="s">
        <v>15</v>
      </c>
      <c r="F183" s="30" t="e">
        <f t="shared" si="2"/>
        <v>#VALUE!</v>
      </c>
    </row>
    <row r="184" spans="1:6" ht="12.75" customHeight="1">
      <c r="A184" s="35" t="s">
        <v>373</v>
      </c>
      <c r="B184" s="28" t="s">
        <v>346</v>
      </c>
      <c r="C184" s="28" t="s">
        <v>556</v>
      </c>
      <c r="D184" s="29">
        <v>221055</v>
      </c>
      <c r="E184" s="29">
        <v>21055</v>
      </c>
      <c r="F184" s="30">
        <f t="shared" si="2"/>
        <v>200000</v>
      </c>
    </row>
    <row r="185" spans="1:6" ht="24" customHeight="1">
      <c r="A185" s="35" t="s">
        <v>557</v>
      </c>
      <c r="B185" s="28" t="s">
        <v>346</v>
      </c>
      <c r="C185" s="28" t="s">
        <v>558</v>
      </c>
      <c r="D185" s="29" t="s">
        <v>15</v>
      </c>
      <c r="E185" s="29" t="s">
        <v>15</v>
      </c>
      <c r="F185" s="30" t="e">
        <f t="shared" si="2"/>
        <v>#VALUE!</v>
      </c>
    </row>
    <row r="186" spans="1:6" ht="36" customHeight="1">
      <c r="A186" s="35" t="s">
        <v>375</v>
      </c>
      <c r="B186" s="28" t="s">
        <v>346</v>
      </c>
      <c r="C186" s="28" t="s">
        <v>559</v>
      </c>
      <c r="D186" s="29">
        <v>221055</v>
      </c>
      <c r="E186" s="29">
        <v>21055</v>
      </c>
      <c r="F186" s="30">
        <f t="shared" si="2"/>
        <v>200000</v>
      </c>
    </row>
    <row r="187" spans="1:6" ht="12.75" customHeight="1">
      <c r="A187" s="35" t="s">
        <v>377</v>
      </c>
      <c r="B187" s="28" t="s">
        <v>346</v>
      </c>
      <c r="C187" s="28" t="s">
        <v>560</v>
      </c>
      <c r="D187" s="29">
        <v>1661150</v>
      </c>
      <c r="E187" s="29" t="s">
        <v>15</v>
      </c>
      <c r="F187" s="30" t="e">
        <f t="shared" si="2"/>
        <v>#VALUE!</v>
      </c>
    </row>
    <row r="188" spans="1:6" ht="24" customHeight="1">
      <c r="A188" s="35" t="s">
        <v>379</v>
      </c>
      <c r="B188" s="28" t="s">
        <v>346</v>
      </c>
      <c r="C188" s="28" t="s">
        <v>561</v>
      </c>
      <c r="D188" s="29">
        <v>1661150</v>
      </c>
      <c r="E188" s="29" t="s">
        <v>15</v>
      </c>
      <c r="F188" s="30" t="e">
        <f t="shared" si="2"/>
        <v>#VALUE!</v>
      </c>
    </row>
    <row r="189" spans="1:6" ht="12.75" customHeight="1">
      <c r="A189" s="35" t="s">
        <v>387</v>
      </c>
      <c r="B189" s="28" t="s">
        <v>346</v>
      </c>
      <c r="C189" s="28" t="s">
        <v>562</v>
      </c>
      <c r="D189" s="29" t="s">
        <v>15</v>
      </c>
      <c r="E189" s="29" t="s">
        <v>15</v>
      </c>
      <c r="F189" s="30" t="e">
        <f t="shared" si="2"/>
        <v>#VALUE!</v>
      </c>
    </row>
    <row r="190" spans="1:6" ht="12.75" customHeight="1">
      <c r="A190" s="35" t="s">
        <v>389</v>
      </c>
      <c r="B190" s="28" t="s">
        <v>346</v>
      </c>
      <c r="C190" s="28" t="s">
        <v>563</v>
      </c>
      <c r="D190" s="29" t="s">
        <v>15</v>
      </c>
      <c r="E190" s="29" t="s">
        <v>15</v>
      </c>
      <c r="F190" s="30" t="e">
        <f t="shared" si="2"/>
        <v>#VALUE!</v>
      </c>
    </row>
    <row r="191" spans="1:6" ht="12.75" customHeight="1">
      <c r="A191" s="35" t="s">
        <v>564</v>
      </c>
      <c r="B191" s="28" t="s">
        <v>346</v>
      </c>
      <c r="C191" s="28" t="s">
        <v>565</v>
      </c>
      <c r="D191" s="29">
        <v>700878</v>
      </c>
      <c r="E191" s="29" t="s">
        <v>15</v>
      </c>
      <c r="F191" s="30" t="e">
        <f t="shared" si="2"/>
        <v>#VALUE!</v>
      </c>
    </row>
    <row r="192" spans="1:6" ht="12.75" customHeight="1">
      <c r="A192" s="35" t="s">
        <v>349</v>
      </c>
      <c r="B192" s="28" t="s">
        <v>346</v>
      </c>
      <c r="C192" s="28" t="s">
        <v>566</v>
      </c>
      <c r="D192" s="29">
        <v>700878</v>
      </c>
      <c r="E192" s="29" t="s">
        <v>15</v>
      </c>
      <c r="F192" s="30" t="e">
        <f t="shared" si="2"/>
        <v>#VALUE!</v>
      </c>
    </row>
    <row r="193" spans="1:6" ht="24" customHeight="1">
      <c r="A193" s="35" t="s">
        <v>351</v>
      </c>
      <c r="B193" s="28" t="s">
        <v>346</v>
      </c>
      <c r="C193" s="28" t="s">
        <v>567</v>
      </c>
      <c r="D193" s="29">
        <v>100878</v>
      </c>
      <c r="E193" s="29" t="s">
        <v>15</v>
      </c>
      <c r="F193" s="30" t="e">
        <f t="shared" si="2"/>
        <v>#VALUE!</v>
      </c>
    </row>
    <row r="194" spans="1:6" ht="12.75" customHeight="1">
      <c r="A194" s="35" t="s">
        <v>353</v>
      </c>
      <c r="B194" s="28" t="s">
        <v>346</v>
      </c>
      <c r="C194" s="28" t="s">
        <v>568</v>
      </c>
      <c r="D194" s="29">
        <v>77480</v>
      </c>
      <c r="E194" s="29" t="s">
        <v>15</v>
      </c>
      <c r="F194" s="30" t="e">
        <f t="shared" si="2"/>
        <v>#VALUE!</v>
      </c>
    </row>
    <row r="195" spans="1:6" ht="12.75" customHeight="1">
      <c r="A195" s="35" t="s">
        <v>357</v>
      </c>
      <c r="B195" s="28" t="s">
        <v>346</v>
      </c>
      <c r="C195" s="28" t="s">
        <v>569</v>
      </c>
      <c r="D195" s="29">
        <v>23398</v>
      </c>
      <c r="E195" s="29" t="s">
        <v>15</v>
      </c>
      <c r="F195" s="30" t="e">
        <f t="shared" si="2"/>
        <v>#VALUE!</v>
      </c>
    </row>
    <row r="196" spans="1:6" ht="12.75" customHeight="1">
      <c r="A196" s="35" t="s">
        <v>359</v>
      </c>
      <c r="B196" s="28" t="s">
        <v>346</v>
      </c>
      <c r="C196" s="28" t="s">
        <v>570</v>
      </c>
      <c r="D196" s="29" t="s">
        <v>15</v>
      </c>
      <c r="E196" s="29" t="s">
        <v>15</v>
      </c>
      <c r="F196" s="30" t="e">
        <f t="shared" si="2"/>
        <v>#VALUE!</v>
      </c>
    </row>
    <row r="197" spans="1:6" ht="12.75" customHeight="1">
      <c r="A197" s="35" t="s">
        <v>371</v>
      </c>
      <c r="B197" s="28" t="s">
        <v>346</v>
      </c>
      <c r="C197" s="28" t="s">
        <v>571</v>
      </c>
      <c r="D197" s="29" t="s">
        <v>15</v>
      </c>
      <c r="E197" s="29" t="s">
        <v>15</v>
      </c>
      <c r="F197" s="30" t="e">
        <f t="shared" si="2"/>
        <v>#VALUE!</v>
      </c>
    </row>
    <row r="198" spans="1:6" ht="12.75" customHeight="1">
      <c r="A198" s="35" t="s">
        <v>377</v>
      </c>
      <c r="B198" s="28" t="s">
        <v>346</v>
      </c>
      <c r="C198" s="28" t="s">
        <v>572</v>
      </c>
      <c r="D198" s="29">
        <v>600000</v>
      </c>
      <c r="E198" s="29" t="s">
        <v>15</v>
      </c>
      <c r="F198" s="30" t="e">
        <f t="shared" si="2"/>
        <v>#VALUE!</v>
      </c>
    </row>
    <row r="199" spans="1:6" ht="24" customHeight="1">
      <c r="A199" s="35" t="s">
        <v>379</v>
      </c>
      <c r="B199" s="28" t="s">
        <v>346</v>
      </c>
      <c r="C199" s="28" t="s">
        <v>573</v>
      </c>
      <c r="D199" s="29">
        <v>600000</v>
      </c>
      <c r="E199" s="29" t="s">
        <v>15</v>
      </c>
      <c r="F199" s="30" t="e">
        <f t="shared" si="2"/>
        <v>#VALUE!</v>
      </c>
    </row>
    <row r="200" spans="1:6" ht="12.75" customHeight="1">
      <c r="A200" s="35" t="s">
        <v>387</v>
      </c>
      <c r="B200" s="28" t="s">
        <v>346</v>
      </c>
      <c r="C200" s="28" t="s">
        <v>574</v>
      </c>
      <c r="D200" s="29" t="s">
        <v>15</v>
      </c>
      <c r="E200" s="29" t="s">
        <v>15</v>
      </c>
      <c r="F200" s="30" t="e">
        <f t="shared" si="2"/>
        <v>#VALUE!</v>
      </c>
    </row>
    <row r="201" spans="1:6" ht="12.75" customHeight="1">
      <c r="A201" s="35" t="s">
        <v>389</v>
      </c>
      <c r="B201" s="28" t="s">
        <v>346</v>
      </c>
      <c r="C201" s="28" t="s">
        <v>575</v>
      </c>
      <c r="D201" s="29" t="s">
        <v>15</v>
      </c>
      <c r="E201" s="29" t="s">
        <v>15</v>
      </c>
      <c r="F201" s="30" t="e">
        <f t="shared" si="2"/>
        <v>#VALUE!</v>
      </c>
    </row>
    <row r="202" spans="1:6" ht="12.75" customHeight="1">
      <c r="A202" s="35" t="s">
        <v>576</v>
      </c>
      <c r="B202" s="28" t="s">
        <v>346</v>
      </c>
      <c r="C202" s="28" t="s">
        <v>577</v>
      </c>
      <c r="D202" s="29">
        <v>100500</v>
      </c>
      <c r="E202" s="29">
        <v>500</v>
      </c>
      <c r="F202" s="30">
        <f t="shared" ref="F202:F265" si="3">SUM(D202-E202)</f>
        <v>100000</v>
      </c>
    </row>
    <row r="203" spans="1:6" ht="12.75" customHeight="1">
      <c r="A203" s="35" t="s">
        <v>349</v>
      </c>
      <c r="B203" s="28" t="s">
        <v>346</v>
      </c>
      <c r="C203" s="28" t="s">
        <v>578</v>
      </c>
      <c r="D203" s="29">
        <v>100500</v>
      </c>
      <c r="E203" s="29">
        <v>500</v>
      </c>
      <c r="F203" s="30">
        <f t="shared" si="3"/>
        <v>100000</v>
      </c>
    </row>
    <row r="204" spans="1:6" ht="12.75" customHeight="1">
      <c r="A204" s="35" t="s">
        <v>373</v>
      </c>
      <c r="B204" s="28" t="s">
        <v>346</v>
      </c>
      <c r="C204" s="28" t="s">
        <v>579</v>
      </c>
      <c r="D204" s="29">
        <v>100500</v>
      </c>
      <c r="E204" s="29">
        <v>500</v>
      </c>
      <c r="F204" s="30">
        <f t="shared" si="3"/>
        <v>100000</v>
      </c>
    </row>
    <row r="205" spans="1:6" ht="36" customHeight="1">
      <c r="A205" s="35" t="s">
        <v>375</v>
      </c>
      <c r="B205" s="28" t="s">
        <v>346</v>
      </c>
      <c r="C205" s="28" t="s">
        <v>580</v>
      </c>
      <c r="D205" s="29">
        <v>100500</v>
      </c>
      <c r="E205" s="29">
        <v>500</v>
      </c>
      <c r="F205" s="30">
        <f t="shared" si="3"/>
        <v>100000</v>
      </c>
    </row>
    <row r="206" spans="1:6" ht="12.75" customHeight="1">
      <c r="A206" s="35" t="s">
        <v>581</v>
      </c>
      <c r="B206" s="28" t="s">
        <v>346</v>
      </c>
      <c r="C206" s="28" t="s">
        <v>582</v>
      </c>
      <c r="D206" s="29" t="s">
        <v>15</v>
      </c>
      <c r="E206" s="29" t="s">
        <v>15</v>
      </c>
      <c r="F206" s="30" t="e">
        <f t="shared" si="3"/>
        <v>#VALUE!</v>
      </c>
    </row>
    <row r="207" spans="1:6" ht="12.75" customHeight="1">
      <c r="A207" s="35" t="s">
        <v>349</v>
      </c>
      <c r="B207" s="28" t="s">
        <v>346</v>
      </c>
      <c r="C207" s="28" t="s">
        <v>583</v>
      </c>
      <c r="D207" s="29" t="s">
        <v>15</v>
      </c>
      <c r="E207" s="29" t="s">
        <v>15</v>
      </c>
      <c r="F207" s="30" t="e">
        <f t="shared" si="3"/>
        <v>#VALUE!</v>
      </c>
    </row>
    <row r="208" spans="1:6" ht="12.75" customHeight="1">
      <c r="A208" s="35" t="s">
        <v>373</v>
      </c>
      <c r="B208" s="28" t="s">
        <v>346</v>
      </c>
      <c r="C208" s="28" t="s">
        <v>584</v>
      </c>
      <c r="D208" s="29" t="s">
        <v>15</v>
      </c>
      <c r="E208" s="29" t="s">
        <v>15</v>
      </c>
      <c r="F208" s="30" t="e">
        <f t="shared" si="3"/>
        <v>#VALUE!</v>
      </c>
    </row>
    <row r="209" spans="1:6" ht="24" customHeight="1">
      <c r="A209" s="35" t="s">
        <v>557</v>
      </c>
      <c r="B209" s="28" t="s">
        <v>346</v>
      </c>
      <c r="C209" s="28" t="s">
        <v>585</v>
      </c>
      <c r="D209" s="29" t="s">
        <v>15</v>
      </c>
      <c r="E209" s="29" t="s">
        <v>15</v>
      </c>
      <c r="F209" s="30" t="e">
        <f t="shared" si="3"/>
        <v>#VALUE!</v>
      </c>
    </row>
    <row r="210" spans="1:6" ht="36" customHeight="1">
      <c r="A210" s="35" t="s">
        <v>375</v>
      </c>
      <c r="B210" s="28" t="s">
        <v>346</v>
      </c>
      <c r="C210" s="28" t="s">
        <v>586</v>
      </c>
      <c r="D210" s="29" t="s">
        <v>15</v>
      </c>
      <c r="E210" s="29" t="s">
        <v>15</v>
      </c>
      <c r="F210" s="30" t="e">
        <f t="shared" si="3"/>
        <v>#VALUE!</v>
      </c>
    </row>
    <row r="211" spans="1:6" ht="12.75" customHeight="1">
      <c r="A211" s="35" t="s">
        <v>587</v>
      </c>
      <c r="B211" s="28" t="s">
        <v>346</v>
      </c>
      <c r="C211" s="28" t="s">
        <v>588</v>
      </c>
      <c r="D211" s="29">
        <v>3329900</v>
      </c>
      <c r="E211" s="29">
        <v>740000</v>
      </c>
      <c r="F211" s="30">
        <f t="shared" si="3"/>
        <v>2589900</v>
      </c>
    </row>
    <row r="212" spans="1:6" ht="12.75" customHeight="1">
      <c r="A212" s="35" t="s">
        <v>349</v>
      </c>
      <c r="B212" s="28" t="s">
        <v>346</v>
      </c>
      <c r="C212" s="28" t="s">
        <v>589</v>
      </c>
      <c r="D212" s="29">
        <v>3329900</v>
      </c>
      <c r="E212" s="29">
        <v>740000</v>
      </c>
      <c r="F212" s="30">
        <f t="shared" si="3"/>
        <v>2589900</v>
      </c>
    </row>
    <row r="213" spans="1:6" ht="12.75" customHeight="1">
      <c r="A213" s="35" t="s">
        <v>359</v>
      </c>
      <c r="B213" s="28" t="s">
        <v>346</v>
      </c>
      <c r="C213" s="28" t="s">
        <v>590</v>
      </c>
      <c r="D213" s="29">
        <v>2831300</v>
      </c>
      <c r="E213" s="29">
        <v>740000</v>
      </c>
      <c r="F213" s="30">
        <f t="shared" si="3"/>
        <v>2091300</v>
      </c>
    </row>
    <row r="214" spans="1:6" ht="12.75" customHeight="1">
      <c r="A214" s="35" t="s">
        <v>365</v>
      </c>
      <c r="B214" s="28" t="s">
        <v>346</v>
      </c>
      <c r="C214" s="28" t="s">
        <v>591</v>
      </c>
      <c r="D214" s="29" t="s">
        <v>15</v>
      </c>
      <c r="E214" s="29" t="s">
        <v>15</v>
      </c>
      <c r="F214" s="30" t="e">
        <f t="shared" si="3"/>
        <v>#VALUE!</v>
      </c>
    </row>
    <row r="215" spans="1:6" ht="12.75" customHeight="1">
      <c r="A215" s="35" t="s">
        <v>369</v>
      </c>
      <c r="B215" s="28" t="s">
        <v>346</v>
      </c>
      <c r="C215" s="28" t="s">
        <v>592</v>
      </c>
      <c r="D215" s="29">
        <v>2831300</v>
      </c>
      <c r="E215" s="29">
        <v>740000</v>
      </c>
      <c r="F215" s="30">
        <f t="shared" si="3"/>
        <v>2091300</v>
      </c>
    </row>
    <row r="216" spans="1:6" ht="12.75" customHeight="1">
      <c r="A216" s="35" t="s">
        <v>371</v>
      </c>
      <c r="B216" s="28" t="s">
        <v>346</v>
      </c>
      <c r="C216" s="28" t="s">
        <v>593</v>
      </c>
      <c r="D216" s="29" t="s">
        <v>15</v>
      </c>
      <c r="E216" s="29" t="s">
        <v>15</v>
      </c>
      <c r="F216" s="30" t="e">
        <f t="shared" si="3"/>
        <v>#VALUE!</v>
      </c>
    </row>
    <row r="217" spans="1:6" ht="12.75" customHeight="1">
      <c r="A217" s="35" t="s">
        <v>377</v>
      </c>
      <c r="B217" s="28" t="s">
        <v>346</v>
      </c>
      <c r="C217" s="28" t="s">
        <v>594</v>
      </c>
      <c r="D217" s="29">
        <v>498600</v>
      </c>
      <c r="E217" s="29" t="s">
        <v>15</v>
      </c>
      <c r="F217" s="30" t="e">
        <f t="shared" si="3"/>
        <v>#VALUE!</v>
      </c>
    </row>
    <row r="218" spans="1:6" ht="24" customHeight="1">
      <c r="A218" s="35" t="s">
        <v>379</v>
      </c>
      <c r="B218" s="28" t="s">
        <v>346</v>
      </c>
      <c r="C218" s="28" t="s">
        <v>595</v>
      </c>
      <c r="D218" s="29">
        <v>498600</v>
      </c>
      <c r="E218" s="29" t="s">
        <v>15</v>
      </c>
      <c r="F218" s="30" t="e">
        <f t="shared" si="3"/>
        <v>#VALUE!</v>
      </c>
    </row>
    <row r="219" spans="1:6" ht="24" customHeight="1">
      <c r="A219" s="35" t="s">
        <v>596</v>
      </c>
      <c r="B219" s="28" t="s">
        <v>346</v>
      </c>
      <c r="C219" s="28" t="s">
        <v>597</v>
      </c>
      <c r="D219" s="29">
        <v>683105</v>
      </c>
      <c r="E219" s="29">
        <v>20555</v>
      </c>
      <c r="F219" s="30">
        <f t="shared" si="3"/>
        <v>662550</v>
      </c>
    </row>
    <row r="220" spans="1:6" ht="12.75" customHeight="1">
      <c r="A220" s="35" t="s">
        <v>349</v>
      </c>
      <c r="B220" s="28" t="s">
        <v>346</v>
      </c>
      <c r="C220" s="28" t="s">
        <v>598</v>
      </c>
      <c r="D220" s="29">
        <v>683105</v>
      </c>
      <c r="E220" s="29">
        <v>20555</v>
      </c>
      <c r="F220" s="30">
        <f t="shared" si="3"/>
        <v>662550</v>
      </c>
    </row>
    <row r="221" spans="1:6" ht="12.75" customHeight="1">
      <c r="A221" s="35" t="s">
        <v>359</v>
      </c>
      <c r="B221" s="28" t="s">
        <v>346</v>
      </c>
      <c r="C221" s="28" t="s">
        <v>599</v>
      </c>
      <c r="D221" s="29" t="s">
        <v>15</v>
      </c>
      <c r="E221" s="29" t="s">
        <v>15</v>
      </c>
      <c r="F221" s="30" t="e">
        <f t="shared" si="3"/>
        <v>#VALUE!</v>
      </c>
    </row>
    <row r="222" spans="1:6" ht="12.75" customHeight="1">
      <c r="A222" s="35" t="s">
        <v>369</v>
      </c>
      <c r="B222" s="28" t="s">
        <v>346</v>
      </c>
      <c r="C222" s="28" t="s">
        <v>600</v>
      </c>
      <c r="D222" s="29" t="s">
        <v>15</v>
      </c>
      <c r="E222" s="29" t="s">
        <v>15</v>
      </c>
      <c r="F222" s="30" t="e">
        <f t="shared" si="3"/>
        <v>#VALUE!</v>
      </c>
    </row>
    <row r="223" spans="1:6" ht="12.75" customHeight="1">
      <c r="A223" s="35" t="s">
        <v>373</v>
      </c>
      <c r="B223" s="28" t="s">
        <v>346</v>
      </c>
      <c r="C223" s="28" t="s">
        <v>601</v>
      </c>
      <c r="D223" s="29">
        <v>120555</v>
      </c>
      <c r="E223" s="29">
        <v>20555</v>
      </c>
      <c r="F223" s="30">
        <f t="shared" si="3"/>
        <v>100000</v>
      </c>
    </row>
    <row r="224" spans="1:6" ht="36" customHeight="1">
      <c r="A224" s="35" t="s">
        <v>375</v>
      </c>
      <c r="B224" s="28" t="s">
        <v>346</v>
      </c>
      <c r="C224" s="28" t="s">
        <v>602</v>
      </c>
      <c r="D224" s="29">
        <v>120555</v>
      </c>
      <c r="E224" s="29">
        <v>20555</v>
      </c>
      <c r="F224" s="30">
        <f t="shared" si="3"/>
        <v>100000</v>
      </c>
    </row>
    <row r="225" spans="1:6" ht="12.75" customHeight="1">
      <c r="A225" s="35" t="s">
        <v>377</v>
      </c>
      <c r="B225" s="28" t="s">
        <v>346</v>
      </c>
      <c r="C225" s="28" t="s">
        <v>603</v>
      </c>
      <c r="D225" s="29">
        <v>562550</v>
      </c>
      <c r="E225" s="29" t="s">
        <v>15</v>
      </c>
      <c r="F225" s="30" t="e">
        <f t="shared" si="3"/>
        <v>#VALUE!</v>
      </c>
    </row>
    <row r="226" spans="1:6" ht="24" customHeight="1">
      <c r="A226" s="35" t="s">
        <v>379</v>
      </c>
      <c r="B226" s="28" t="s">
        <v>346</v>
      </c>
      <c r="C226" s="28" t="s">
        <v>604</v>
      </c>
      <c r="D226" s="29">
        <v>562550</v>
      </c>
      <c r="E226" s="29" t="s">
        <v>15</v>
      </c>
      <c r="F226" s="30" t="e">
        <f t="shared" si="3"/>
        <v>#VALUE!</v>
      </c>
    </row>
    <row r="227" spans="1:6" ht="12.75" customHeight="1">
      <c r="A227" s="35" t="s">
        <v>605</v>
      </c>
      <c r="B227" s="28" t="s">
        <v>346</v>
      </c>
      <c r="C227" s="28" t="s">
        <v>606</v>
      </c>
      <c r="D227" s="29">
        <v>55927021.210000001</v>
      </c>
      <c r="E227" s="29">
        <v>35599344.399999999</v>
      </c>
      <c r="F227" s="30">
        <f t="shared" si="3"/>
        <v>20327676.810000002</v>
      </c>
    </row>
    <row r="228" spans="1:6" ht="12.75" customHeight="1">
      <c r="A228" s="35" t="s">
        <v>349</v>
      </c>
      <c r="B228" s="28" t="s">
        <v>346</v>
      </c>
      <c r="C228" s="28" t="s">
        <v>607</v>
      </c>
      <c r="D228" s="29">
        <v>44411998.210000001</v>
      </c>
      <c r="E228" s="29">
        <v>35599344.399999999</v>
      </c>
      <c r="F228" s="30">
        <f t="shared" si="3"/>
        <v>8812653.8100000024</v>
      </c>
    </row>
    <row r="229" spans="1:6" ht="12.75" customHeight="1">
      <c r="A229" s="35" t="s">
        <v>359</v>
      </c>
      <c r="B229" s="28" t="s">
        <v>346</v>
      </c>
      <c r="C229" s="28" t="s">
        <v>608</v>
      </c>
      <c r="D229" s="29">
        <v>157000</v>
      </c>
      <c r="E229" s="29">
        <v>156959.17000000001</v>
      </c>
      <c r="F229" s="30">
        <f t="shared" si="3"/>
        <v>40.829999999987194</v>
      </c>
    </row>
    <row r="230" spans="1:6" ht="12.75" customHeight="1">
      <c r="A230" s="35" t="s">
        <v>363</v>
      </c>
      <c r="B230" s="28" t="s">
        <v>346</v>
      </c>
      <c r="C230" s="28" t="s">
        <v>609</v>
      </c>
      <c r="D230" s="29" t="s">
        <v>15</v>
      </c>
      <c r="E230" s="29" t="s">
        <v>15</v>
      </c>
      <c r="F230" s="30" t="e">
        <f t="shared" si="3"/>
        <v>#VALUE!</v>
      </c>
    </row>
    <row r="231" spans="1:6" ht="12.75" customHeight="1">
      <c r="A231" s="35" t="s">
        <v>365</v>
      </c>
      <c r="B231" s="28" t="s">
        <v>346</v>
      </c>
      <c r="C231" s="28" t="s">
        <v>610</v>
      </c>
      <c r="D231" s="29" t="s">
        <v>15</v>
      </c>
      <c r="E231" s="29" t="s">
        <v>15</v>
      </c>
      <c r="F231" s="30" t="e">
        <f t="shared" si="3"/>
        <v>#VALUE!</v>
      </c>
    </row>
    <row r="232" spans="1:6" ht="12.75" customHeight="1">
      <c r="A232" s="35" t="s">
        <v>369</v>
      </c>
      <c r="B232" s="28" t="s">
        <v>346</v>
      </c>
      <c r="C232" s="28" t="s">
        <v>611</v>
      </c>
      <c r="D232" s="29" t="s">
        <v>15</v>
      </c>
      <c r="E232" s="29" t="s">
        <v>15</v>
      </c>
      <c r="F232" s="30" t="e">
        <f t="shared" si="3"/>
        <v>#VALUE!</v>
      </c>
    </row>
    <row r="233" spans="1:6" ht="12.75" customHeight="1">
      <c r="A233" s="35" t="s">
        <v>371</v>
      </c>
      <c r="B233" s="28" t="s">
        <v>346</v>
      </c>
      <c r="C233" s="28" t="s">
        <v>612</v>
      </c>
      <c r="D233" s="29">
        <v>157000</v>
      </c>
      <c r="E233" s="29">
        <v>156959.17000000001</v>
      </c>
      <c r="F233" s="30">
        <f t="shared" si="3"/>
        <v>40.829999999987194</v>
      </c>
    </row>
    <row r="234" spans="1:6" ht="12.75" customHeight="1">
      <c r="A234" s="35" t="s">
        <v>373</v>
      </c>
      <c r="B234" s="28" t="s">
        <v>346</v>
      </c>
      <c r="C234" s="28" t="s">
        <v>613</v>
      </c>
      <c r="D234" s="29" t="s">
        <v>15</v>
      </c>
      <c r="E234" s="29" t="s">
        <v>15</v>
      </c>
      <c r="F234" s="30" t="e">
        <f t="shared" si="3"/>
        <v>#VALUE!</v>
      </c>
    </row>
    <row r="235" spans="1:6" ht="36" customHeight="1">
      <c r="A235" s="35" t="s">
        <v>375</v>
      </c>
      <c r="B235" s="28" t="s">
        <v>346</v>
      </c>
      <c r="C235" s="28" t="s">
        <v>614</v>
      </c>
      <c r="D235" s="29" t="s">
        <v>15</v>
      </c>
      <c r="E235" s="29" t="s">
        <v>15</v>
      </c>
      <c r="F235" s="30" t="e">
        <f t="shared" si="3"/>
        <v>#VALUE!</v>
      </c>
    </row>
    <row r="236" spans="1:6" ht="12.75" customHeight="1">
      <c r="A236" s="35" t="s">
        <v>377</v>
      </c>
      <c r="B236" s="28" t="s">
        <v>346</v>
      </c>
      <c r="C236" s="28" t="s">
        <v>615</v>
      </c>
      <c r="D236" s="29">
        <v>44254998.210000001</v>
      </c>
      <c r="E236" s="29">
        <v>35442385.229999997</v>
      </c>
      <c r="F236" s="30">
        <f t="shared" si="3"/>
        <v>8812612.9800000042</v>
      </c>
    </row>
    <row r="237" spans="1:6" ht="24" customHeight="1">
      <c r="A237" s="35" t="s">
        <v>379</v>
      </c>
      <c r="B237" s="28" t="s">
        <v>346</v>
      </c>
      <c r="C237" s="28" t="s">
        <v>616</v>
      </c>
      <c r="D237" s="29">
        <v>44254998.210000001</v>
      </c>
      <c r="E237" s="29">
        <v>35442385.229999997</v>
      </c>
      <c r="F237" s="30">
        <f t="shared" si="3"/>
        <v>8812612.9800000042</v>
      </c>
    </row>
    <row r="238" spans="1:6" ht="12.75" customHeight="1">
      <c r="A238" s="35" t="s">
        <v>385</v>
      </c>
      <c r="B238" s="28" t="s">
        <v>346</v>
      </c>
      <c r="C238" s="28" t="s">
        <v>617</v>
      </c>
      <c r="D238" s="29" t="s">
        <v>15</v>
      </c>
      <c r="E238" s="29" t="s">
        <v>15</v>
      </c>
      <c r="F238" s="30" t="e">
        <f t="shared" si="3"/>
        <v>#VALUE!</v>
      </c>
    </row>
    <row r="239" spans="1:6" ht="12.75" customHeight="1">
      <c r="A239" s="35" t="s">
        <v>387</v>
      </c>
      <c r="B239" s="28" t="s">
        <v>346</v>
      </c>
      <c r="C239" s="28" t="s">
        <v>618</v>
      </c>
      <c r="D239" s="29">
        <v>11515023</v>
      </c>
      <c r="E239" s="29" t="s">
        <v>15</v>
      </c>
      <c r="F239" s="30" t="e">
        <f t="shared" si="3"/>
        <v>#VALUE!</v>
      </c>
    </row>
    <row r="240" spans="1:6" ht="12.75" customHeight="1">
      <c r="A240" s="35" t="s">
        <v>389</v>
      </c>
      <c r="B240" s="28" t="s">
        <v>346</v>
      </c>
      <c r="C240" s="28" t="s">
        <v>619</v>
      </c>
      <c r="D240" s="29">
        <v>11515023</v>
      </c>
      <c r="E240" s="29" t="s">
        <v>15</v>
      </c>
      <c r="F240" s="30" t="e">
        <f t="shared" si="3"/>
        <v>#VALUE!</v>
      </c>
    </row>
    <row r="241" spans="1:6" ht="12.75" customHeight="1">
      <c r="A241" s="35" t="s">
        <v>391</v>
      </c>
      <c r="B241" s="28" t="s">
        <v>346</v>
      </c>
      <c r="C241" s="28" t="s">
        <v>620</v>
      </c>
      <c r="D241" s="29" t="s">
        <v>15</v>
      </c>
      <c r="E241" s="29" t="s">
        <v>15</v>
      </c>
      <c r="F241" s="30" t="e">
        <f t="shared" si="3"/>
        <v>#VALUE!</v>
      </c>
    </row>
    <row r="242" spans="1:6" ht="12.75" customHeight="1">
      <c r="A242" s="35" t="s">
        <v>621</v>
      </c>
      <c r="B242" s="28" t="s">
        <v>346</v>
      </c>
      <c r="C242" s="28" t="s">
        <v>622</v>
      </c>
      <c r="D242" s="29">
        <v>37790098.210000001</v>
      </c>
      <c r="E242" s="29">
        <v>35581344.399999999</v>
      </c>
      <c r="F242" s="30">
        <f t="shared" si="3"/>
        <v>2208753.8100000024</v>
      </c>
    </row>
    <row r="243" spans="1:6" ht="12.75" customHeight="1">
      <c r="A243" s="35" t="s">
        <v>349</v>
      </c>
      <c r="B243" s="28" t="s">
        <v>346</v>
      </c>
      <c r="C243" s="28" t="s">
        <v>623</v>
      </c>
      <c r="D243" s="29">
        <v>37790098.210000001</v>
      </c>
      <c r="E243" s="29">
        <v>35581344.399999999</v>
      </c>
      <c r="F243" s="30">
        <f t="shared" si="3"/>
        <v>2208753.8100000024</v>
      </c>
    </row>
    <row r="244" spans="1:6" ht="12.75" customHeight="1">
      <c r="A244" s="35" t="s">
        <v>359</v>
      </c>
      <c r="B244" s="28" t="s">
        <v>346</v>
      </c>
      <c r="C244" s="28" t="s">
        <v>624</v>
      </c>
      <c r="D244" s="29">
        <v>139000</v>
      </c>
      <c r="E244" s="29">
        <v>138959.17000000001</v>
      </c>
      <c r="F244" s="30">
        <f t="shared" si="3"/>
        <v>40.829999999987194</v>
      </c>
    </row>
    <row r="245" spans="1:6" ht="12.75" customHeight="1">
      <c r="A245" s="35" t="s">
        <v>365</v>
      </c>
      <c r="B245" s="28" t="s">
        <v>346</v>
      </c>
      <c r="C245" s="28" t="s">
        <v>625</v>
      </c>
      <c r="D245" s="29" t="s">
        <v>15</v>
      </c>
      <c r="E245" s="29" t="s">
        <v>15</v>
      </c>
      <c r="F245" s="30" t="e">
        <f t="shared" si="3"/>
        <v>#VALUE!</v>
      </c>
    </row>
    <row r="246" spans="1:6" ht="12.75" customHeight="1">
      <c r="A246" s="35" t="s">
        <v>369</v>
      </c>
      <c r="B246" s="28" t="s">
        <v>346</v>
      </c>
      <c r="C246" s="28" t="s">
        <v>626</v>
      </c>
      <c r="D246" s="29" t="s">
        <v>15</v>
      </c>
      <c r="E246" s="29" t="s">
        <v>15</v>
      </c>
      <c r="F246" s="30" t="e">
        <f t="shared" si="3"/>
        <v>#VALUE!</v>
      </c>
    </row>
    <row r="247" spans="1:6" ht="12.75" customHeight="1">
      <c r="A247" s="35" t="s">
        <v>371</v>
      </c>
      <c r="B247" s="28" t="s">
        <v>346</v>
      </c>
      <c r="C247" s="28" t="s">
        <v>627</v>
      </c>
      <c r="D247" s="29">
        <v>139000</v>
      </c>
      <c r="E247" s="29">
        <v>138959.17000000001</v>
      </c>
      <c r="F247" s="30">
        <f t="shared" si="3"/>
        <v>40.829999999987194</v>
      </c>
    </row>
    <row r="248" spans="1:6" ht="12.75" customHeight="1">
      <c r="A248" s="35" t="s">
        <v>377</v>
      </c>
      <c r="B248" s="28" t="s">
        <v>346</v>
      </c>
      <c r="C248" s="28" t="s">
        <v>628</v>
      </c>
      <c r="D248" s="29">
        <v>37651098.210000001</v>
      </c>
      <c r="E248" s="29">
        <v>35442385.229999997</v>
      </c>
      <c r="F248" s="30">
        <f t="shared" si="3"/>
        <v>2208712.9800000042</v>
      </c>
    </row>
    <row r="249" spans="1:6" ht="24" customHeight="1">
      <c r="A249" s="35" t="s">
        <v>379</v>
      </c>
      <c r="B249" s="28" t="s">
        <v>346</v>
      </c>
      <c r="C249" s="28" t="s">
        <v>629</v>
      </c>
      <c r="D249" s="29">
        <v>37651098.210000001</v>
      </c>
      <c r="E249" s="29">
        <v>35442385.229999997</v>
      </c>
      <c r="F249" s="30">
        <f t="shared" si="3"/>
        <v>2208712.9800000042</v>
      </c>
    </row>
    <row r="250" spans="1:6" ht="12.75" customHeight="1">
      <c r="A250" s="35" t="s">
        <v>385</v>
      </c>
      <c r="B250" s="28" t="s">
        <v>346</v>
      </c>
      <c r="C250" s="28" t="s">
        <v>630</v>
      </c>
      <c r="D250" s="29" t="s">
        <v>15</v>
      </c>
      <c r="E250" s="29" t="s">
        <v>15</v>
      </c>
      <c r="F250" s="30" t="e">
        <f t="shared" si="3"/>
        <v>#VALUE!</v>
      </c>
    </row>
    <row r="251" spans="1:6" ht="12.75" customHeight="1">
      <c r="A251" s="35" t="s">
        <v>387</v>
      </c>
      <c r="B251" s="28" t="s">
        <v>346</v>
      </c>
      <c r="C251" s="28" t="s">
        <v>631</v>
      </c>
      <c r="D251" s="29" t="s">
        <v>15</v>
      </c>
      <c r="E251" s="29" t="s">
        <v>15</v>
      </c>
      <c r="F251" s="30" t="e">
        <f t="shared" si="3"/>
        <v>#VALUE!</v>
      </c>
    </row>
    <row r="252" spans="1:6" ht="12.75" customHeight="1">
      <c r="A252" s="35" t="s">
        <v>389</v>
      </c>
      <c r="B252" s="28" t="s">
        <v>346</v>
      </c>
      <c r="C252" s="28" t="s">
        <v>632</v>
      </c>
      <c r="D252" s="29" t="s">
        <v>15</v>
      </c>
      <c r="E252" s="29" t="s">
        <v>15</v>
      </c>
      <c r="F252" s="30" t="e">
        <f t="shared" si="3"/>
        <v>#VALUE!</v>
      </c>
    </row>
    <row r="253" spans="1:6" ht="12.75" customHeight="1">
      <c r="A253" s="35" t="s">
        <v>391</v>
      </c>
      <c r="B253" s="28" t="s">
        <v>346</v>
      </c>
      <c r="C253" s="28" t="s">
        <v>633</v>
      </c>
      <c r="D253" s="29" t="s">
        <v>15</v>
      </c>
      <c r="E253" s="29" t="s">
        <v>15</v>
      </c>
      <c r="F253" s="30" t="e">
        <f t="shared" si="3"/>
        <v>#VALUE!</v>
      </c>
    </row>
    <row r="254" spans="1:6" ht="12.75" customHeight="1">
      <c r="A254" s="35" t="s">
        <v>634</v>
      </c>
      <c r="B254" s="28" t="s">
        <v>346</v>
      </c>
      <c r="C254" s="28" t="s">
        <v>635</v>
      </c>
      <c r="D254" s="29">
        <v>18136923</v>
      </c>
      <c r="E254" s="29">
        <v>18000</v>
      </c>
      <c r="F254" s="30">
        <f t="shared" si="3"/>
        <v>18118923</v>
      </c>
    </row>
    <row r="255" spans="1:6" ht="12.75" customHeight="1">
      <c r="A255" s="35" t="s">
        <v>349</v>
      </c>
      <c r="B255" s="28" t="s">
        <v>346</v>
      </c>
      <c r="C255" s="28" t="s">
        <v>636</v>
      </c>
      <c r="D255" s="29">
        <v>6621900</v>
      </c>
      <c r="E255" s="29">
        <v>18000</v>
      </c>
      <c r="F255" s="30">
        <f t="shared" si="3"/>
        <v>6603900</v>
      </c>
    </row>
    <row r="256" spans="1:6" ht="12.75" customHeight="1">
      <c r="A256" s="35" t="s">
        <v>359</v>
      </c>
      <c r="B256" s="28" t="s">
        <v>346</v>
      </c>
      <c r="C256" s="28" t="s">
        <v>637</v>
      </c>
      <c r="D256" s="29">
        <v>18000</v>
      </c>
      <c r="E256" s="29">
        <v>18000</v>
      </c>
      <c r="F256" s="30">
        <f t="shared" si="3"/>
        <v>0</v>
      </c>
    </row>
    <row r="257" spans="1:6" ht="12.75" customHeight="1">
      <c r="A257" s="35" t="s">
        <v>369</v>
      </c>
      <c r="B257" s="28" t="s">
        <v>346</v>
      </c>
      <c r="C257" s="28" t="s">
        <v>638</v>
      </c>
      <c r="D257" s="29" t="s">
        <v>15</v>
      </c>
      <c r="E257" s="29" t="s">
        <v>15</v>
      </c>
      <c r="F257" s="30" t="e">
        <f t="shared" si="3"/>
        <v>#VALUE!</v>
      </c>
    </row>
    <row r="258" spans="1:6" ht="12.75" customHeight="1">
      <c r="A258" s="35" t="s">
        <v>371</v>
      </c>
      <c r="B258" s="28" t="s">
        <v>346</v>
      </c>
      <c r="C258" s="28" t="s">
        <v>639</v>
      </c>
      <c r="D258" s="29">
        <v>18000</v>
      </c>
      <c r="E258" s="29">
        <v>18000</v>
      </c>
      <c r="F258" s="30">
        <f t="shared" si="3"/>
        <v>0</v>
      </c>
    </row>
    <row r="259" spans="1:6" ht="12.75" customHeight="1">
      <c r="A259" s="35" t="s">
        <v>373</v>
      </c>
      <c r="B259" s="28" t="s">
        <v>346</v>
      </c>
      <c r="C259" s="28" t="s">
        <v>640</v>
      </c>
      <c r="D259" s="29" t="s">
        <v>15</v>
      </c>
      <c r="E259" s="29" t="s">
        <v>15</v>
      </c>
      <c r="F259" s="30" t="e">
        <f t="shared" si="3"/>
        <v>#VALUE!</v>
      </c>
    </row>
    <row r="260" spans="1:6" ht="36" customHeight="1">
      <c r="A260" s="35" t="s">
        <v>375</v>
      </c>
      <c r="B260" s="28" t="s">
        <v>346</v>
      </c>
      <c r="C260" s="28" t="s">
        <v>641</v>
      </c>
      <c r="D260" s="29" t="s">
        <v>15</v>
      </c>
      <c r="E260" s="29" t="s">
        <v>15</v>
      </c>
      <c r="F260" s="30" t="e">
        <f t="shared" si="3"/>
        <v>#VALUE!</v>
      </c>
    </row>
    <row r="261" spans="1:6" ht="12.75" customHeight="1">
      <c r="A261" s="35" t="s">
        <v>377</v>
      </c>
      <c r="B261" s="28" t="s">
        <v>346</v>
      </c>
      <c r="C261" s="28" t="s">
        <v>642</v>
      </c>
      <c r="D261" s="29">
        <v>6603900</v>
      </c>
      <c r="E261" s="29" t="s">
        <v>15</v>
      </c>
      <c r="F261" s="30" t="e">
        <f t="shared" si="3"/>
        <v>#VALUE!</v>
      </c>
    </row>
    <row r="262" spans="1:6" ht="24" customHeight="1">
      <c r="A262" s="35" t="s">
        <v>379</v>
      </c>
      <c r="B262" s="28" t="s">
        <v>346</v>
      </c>
      <c r="C262" s="28" t="s">
        <v>643</v>
      </c>
      <c r="D262" s="29">
        <v>6603900</v>
      </c>
      <c r="E262" s="29" t="s">
        <v>15</v>
      </c>
      <c r="F262" s="30" t="e">
        <f t="shared" si="3"/>
        <v>#VALUE!</v>
      </c>
    </row>
    <row r="263" spans="1:6" ht="12.75" customHeight="1">
      <c r="A263" s="35" t="s">
        <v>387</v>
      </c>
      <c r="B263" s="28" t="s">
        <v>346</v>
      </c>
      <c r="C263" s="28" t="s">
        <v>644</v>
      </c>
      <c r="D263" s="29">
        <v>11515023</v>
      </c>
      <c r="E263" s="29" t="s">
        <v>15</v>
      </c>
      <c r="F263" s="30" t="e">
        <f t="shared" si="3"/>
        <v>#VALUE!</v>
      </c>
    </row>
    <row r="264" spans="1:6" ht="12.75" customHeight="1">
      <c r="A264" s="35" t="s">
        <v>389</v>
      </c>
      <c r="B264" s="28" t="s">
        <v>346</v>
      </c>
      <c r="C264" s="28" t="s">
        <v>645</v>
      </c>
      <c r="D264" s="29">
        <v>11515023</v>
      </c>
      <c r="E264" s="29" t="s">
        <v>15</v>
      </c>
      <c r="F264" s="30" t="e">
        <f t="shared" si="3"/>
        <v>#VALUE!</v>
      </c>
    </row>
    <row r="265" spans="1:6" ht="12.75" customHeight="1">
      <c r="A265" s="35" t="s">
        <v>646</v>
      </c>
      <c r="B265" s="28" t="s">
        <v>346</v>
      </c>
      <c r="C265" s="28" t="s">
        <v>647</v>
      </c>
      <c r="D265" s="29" t="s">
        <v>15</v>
      </c>
      <c r="E265" s="29" t="s">
        <v>15</v>
      </c>
      <c r="F265" s="30" t="e">
        <f t="shared" si="3"/>
        <v>#VALUE!</v>
      </c>
    </row>
    <row r="266" spans="1:6" ht="12.75" customHeight="1">
      <c r="A266" s="35" t="s">
        <v>349</v>
      </c>
      <c r="B266" s="28" t="s">
        <v>346</v>
      </c>
      <c r="C266" s="28" t="s">
        <v>648</v>
      </c>
      <c r="D266" s="29" t="s">
        <v>15</v>
      </c>
      <c r="E266" s="29" t="s">
        <v>15</v>
      </c>
      <c r="F266" s="30" t="e">
        <f t="shared" ref="F266:F329" si="4">SUM(D266-E266)</f>
        <v>#VALUE!</v>
      </c>
    </row>
    <row r="267" spans="1:6" ht="12.75" customHeight="1">
      <c r="A267" s="35" t="s">
        <v>359</v>
      </c>
      <c r="B267" s="28" t="s">
        <v>346</v>
      </c>
      <c r="C267" s="28" t="s">
        <v>649</v>
      </c>
      <c r="D267" s="29" t="s">
        <v>15</v>
      </c>
      <c r="E267" s="29" t="s">
        <v>15</v>
      </c>
      <c r="F267" s="30" t="e">
        <f t="shared" si="4"/>
        <v>#VALUE!</v>
      </c>
    </row>
    <row r="268" spans="1:6" ht="12.75" customHeight="1">
      <c r="A268" s="35" t="s">
        <v>363</v>
      </c>
      <c r="B268" s="28" t="s">
        <v>346</v>
      </c>
      <c r="C268" s="28" t="s">
        <v>650</v>
      </c>
      <c r="D268" s="29" t="s">
        <v>15</v>
      </c>
      <c r="E268" s="29" t="s">
        <v>15</v>
      </c>
      <c r="F268" s="30" t="e">
        <f t="shared" si="4"/>
        <v>#VALUE!</v>
      </c>
    </row>
    <row r="269" spans="1:6" ht="12.75" customHeight="1">
      <c r="A269" s="35" t="s">
        <v>365</v>
      </c>
      <c r="B269" s="28" t="s">
        <v>346</v>
      </c>
      <c r="C269" s="28" t="s">
        <v>651</v>
      </c>
      <c r="D269" s="29" t="s">
        <v>15</v>
      </c>
      <c r="E269" s="29" t="s">
        <v>15</v>
      </c>
      <c r="F269" s="30" t="e">
        <f t="shared" si="4"/>
        <v>#VALUE!</v>
      </c>
    </row>
    <row r="270" spans="1:6" ht="12.75" customHeight="1">
      <c r="A270" s="35" t="s">
        <v>369</v>
      </c>
      <c r="B270" s="28" t="s">
        <v>346</v>
      </c>
      <c r="C270" s="28" t="s">
        <v>652</v>
      </c>
      <c r="D270" s="29" t="s">
        <v>15</v>
      </c>
      <c r="E270" s="29" t="s">
        <v>15</v>
      </c>
      <c r="F270" s="30" t="e">
        <f t="shared" si="4"/>
        <v>#VALUE!</v>
      </c>
    </row>
    <row r="271" spans="1:6" ht="12.75" customHeight="1">
      <c r="A271" s="35" t="s">
        <v>371</v>
      </c>
      <c r="B271" s="28" t="s">
        <v>346</v>
      </c>
      <c r="C271" s="28" t="s">
        <v>653</v>
      </c>
      <c r="D271" s="29" t="s">
        <v>15</v>
      </c>
      <c r="E271" s="29" t="s">
        <v>15</v>
      </c>
      <c r="F271" s="30" t="e">
        <f t="shared" si="4"/>
        <v>#VALUE!</v>
      </c>
    </row>
    <row r="272" spans="1:6" ht="12.75" customHeight="1">
      <c r="A272" s="35" t="s">
        <v>387</v>
      </c>
      <c r="B272" s="28" t="s">
        <v>346</v>
      </c>
      <c r="C272" s="28" t="s">
        <v>654</v>
      </c>
      <c r="D272" s="29" t="s">
        <v>15</v>
      </c>
      <c r="E272" s="29" t="s">
        <v>15</v>
      </c>
      <c r="F272" s="30" t="e">
        <f t="shared" si="4"/>
        <v>#VALUE!</v>
      </c>
    </row>
    <row r="273" spans="1:6" ht="12.75" customHeight="1">
      <c r="A273" s="35" t="s">
        <v>389</v>
      </c>
      <c r="B273" s="28" t="s">
        <v>346</v>
      </c>
      <c r="C273" s="28" t="s">
        <v>655</v>
      </c>
      <c r="D273" s="29" t="s">
        <v>15</v>
      </c>
      <c r="E273" s="29" t="s">
        <v>15</v>
      </c>
      <c r="F273" s="30" t="e">
        <f t="shared" si="4"/>
        <v>#VALUE!</v>
      </c>
    </row>
    <row r="274" spans="1:6" ht="12.75" customHeight="1">
      <c r="A274" s="35" t="s">
        <v>391</v>
      </c>
      <c r="B274" s="28" t="s">
        <v>346</v>
      </c>
      <c r="C274" s="28" t="s">
        <v>656</v>
      </c>
      <c r="D274" s="29" t="s">
        <v>15</v>
      </c>
      <c r="E274" s="29" t="s">
        <v>15</v>
      </c>
      <c r="F274" s="30" t="e">
        <f t="shared" si="4"/>
        <v>#VALUE!</v>
      </c>
    </row>
    <row r="275" spans="1:6" ht="12.75" customHeight="1">
      <c r="A275" s="35" t="s">
        <v>657</v>
      </c>
      <c r="B275" s="28" t="s">
        <v>346</v>
      </c>
      <c r="C275" s="28" t="s">
        <v>658</v>
      </c>
      <c r="D275" s="29">
        <v>410172862.94999999</v>
      </c>
      <c r="E275" s="29">
        <v>266083190.63</v>
      </c>
      <c r="F275" s="30">
        <f t="shared" si="4"/>
        <v>144089672.31999999</v>
      </c>
    </row>
    <row r="276" spans="1:6" ht="12.75" customHeight="1">
      <c r="A276" s="35" t="s">
        <v>349</v>
      </c>
      <c r="B276" s="28" t="s">
        <v>346</v>
      </c>
      <c r="C276" s="28" t="s">
        <v>659</v>
      </c>
      <c r="D276" s="29">
        <v>317492627.94999999</v>
      </c>
      <c r="E276" s="29">
        <v>188049690.63</v>
      </c>
      <c r="F276" s="30">
        <f t="shared" si="4"/>
        <v>129442937.31999999</v>
      </c>
    </row>
    <row r="277" spans="1:6" ht="24" customHeight="1">
      <c r="A277" s="35" t="s">
        <v>351</v>
      </c>
      <c r="B277" s="28" t="s">
        <v>346</v>
      </c>
      <c r="C277" s="28" t="s">
        <v>660</v>
      </c>
      <c r="D277" s="29">
        <v>4463100</v>
      </c>
      <c r="E277" s="29">
        <v>2242480.6</v>
      </c>
      <c r="F277" s="30">
        <f t="shared" si="4"/>
        <v>2220619.4</v>
      </c>
    </row>
    <row r="278" spans="1:6" ht="12.75" customHeight="1">
      <c r="A278" s="35" t="s">
        <v>353</v>
      </c>
      <c r="B278" s="28" t="s">
        <v>346</v>
      </c>
      <c r="C278" s="28" t="s">
        <v>661</v>
      </c>
      <c r="D278" s="29">
        <v>3396300</v>
      </c>
      <c r="E278" s="29">
        <v>1708927.71</v>
      </c>
      <c r="F278" s="30">
        <f t="shared" si="4"/>
        <v>1687372.29</v>
      </c>
    </row>
    <row r="279" spans="1:6" ht="12.75" customHeight="1">
      <c r="A279" s="35" t="s">
        <v>355</v>
      </c>
      <c r="B279" s="28" t="s">
        <v>346</v>
      </c>
      <c r="C279" s="28" t="s">
        <v>662</v>
      </c>
      <c r="D279" s="29">
        <v>41100</v>
      </c>
      <c r="E279" s="29">
        <v>12000</v>
      </c>
      <c r="F279" s="30">
        <f t="shared" si="4"/>
        <v>29100</v>
      </c>
    </row>
    <row r="280" spans="1:6" ht="12.75" customHeight="1">
      <c r="A280" s="35" t="s">
        <v>357</v>
      </c>
      <c r="B280" s="28" t="s">
        <v>346</v>
      </c>
      <c r="C280" s="28" t="s">
        <v>663</v>
      </c>
      <c r="D280" s="29">
        <v>1025700</v>
      </c>
      <c r="E280" s="29">
        <v>521552.89</v>
      </c>
      <c r="F280" s="30">
        <f t="shared" si="4"/>
        <v>504147.11</v>
      </c>
    </row>
    <row r="281" spans="1:6" ht="12.75" customHeight="1">
      <c r="A281" s="35" t="s">
        <v>359</v>
      </c>
      <c r="B281" s="28" t="s">
        <v>346</v>
      </c>
      <c r="C281" s="28" t="s">
        <v>664</v>
      </c>
      <c r="D281" s="29">
        <v>1356581</v>
      </c>
      <c r="E281" s="29">
        <v>526847.93999999994</v>
      </c>
      <c r="F281" s="30">
        <f t="shared" si="4"/>
        <v>829733.06</v>
      </c>
    </row>
    <row r="282" spans="1:6" ht="12.75" customHeight="1">
      <c r="A282" s="35" t="s">
        <v>361</v>
      </c>
      <c r="B282" s="28" t="s">
        <v>346</v>
      </c>
      <c r="C282" s="28" t="s">
        <v>665</v>
      </c>
      <c r="D282" s="29">
        <v>74810</v>
      </c>
      <c r="E282" s="29">
        <v>27040.52</v>
      </c>
      <c r="F282" s="30">
        <f t="shared" si="4"/>
        <v>47769.479999999996</v>
      </c>
    </row>
    <row r="283" spans="1:6" ht="12.75" customHeight="1">
      <c r="A283" s="35" t="s">
        <v>363</v>
      </c>
      <c r="B283" s="28" t="s">
        <v>346</v>
      </c>
      <c r="C283" s="28" t="s">
        <v>666</v>
      </c>
      <c r="D283" s="29">
        <v>61600</v>
      </c>
      <c r="E283" s="29">
        <v>22446</v>
      </c>
      <c r="F283" s="30">
        <f t="shared" si="4"/>
        <v>39154</v>
      </c>
    </row>
    <row r="284" spans="1:6" ht="12.75" customHeight="1">
      <c r="A284" s="35" t="s">
        <v>365</v>
      </c>
      <c r="B284" s="28" t="s">
        <v>346</v>
      </c>
      <c r="C284" s="28" t="s">
        <v>667</v>
      </c>
      <c r="D284" s="29">
        <v>18449</v>
      </c>
      <c r="E284" s="29">
        <v>2264.02</v>
      </c>
      <c r="F284" s="30">
        <f t="shared" si="4"/>
        <v>16184.98</v>
      </c>
    </row>
    <row r="285" spans="1:6" ht="12.75" customHeight="1">
      <c r="A285" s="35" t="s">
        <v>369</v>
      </c>
      <c r="B285" s="28" t="s">
        <v>346</v>
      </c>
      <c r="C285" s="28" t="s">
        <v>668</v>
      </c>
      <c r="D285" s="29">
        <v>4400</v>
      </c>
      <c r="E285" s="29">
        <v>1900</v>
      </c>
      <c r="F285" s="30">
        <f t="shared" si="4"/>
        <v>2500</v>
      </c>
    </row>
    <row r="286" spans="1:6" ht="12.75" customHeight="1">
      <c r="A286" s="35" t="s">
        <v>371</v>
      </c>
      <c r="B286" s="28" t="s">
        <v>346</v>
      </c>
      <c r="C286" s="28" t="s">
        <v>669</v>
      </c>
      <c r="D286" s="29">
        <v>1197322</v>
      </c>
      <c r="E286" s="29">
        <v>473197.4</v>
      </c>
      <c r="F286" s="30">
        <f t="shared" si="4"/>
        <v>724124.6</v>
      </c>
    </row>
    <row r="287" spans="1:6" ht="12.75" customHeight="1">
      <c r="A287" s="35" t="s">
        <v>373</v>
      </c>
      <c r="B287" s="28" t="s">
        <v>346</v>
      </c>
      <c r="C287" s="28" t="s">
        <v>670</v>
      </c>
      <c r="D287" s="29">
        <v>311629098.94999999</v>
      </c>
      <c r="E287" s="29">
        <v>185279848.34</v>
      </c>
      <c r="F287" s="30">
        <f t="shared" si="4"/>
        <v>126349250.60999998</v>
      </c>
    </row>
    <row r="288" spans="1:6" ht="24" customHeight="1">
      <c r="A288" s="35" t="s">
        <v>557</v>
      </c>
      <c r="B288" s="28" t="s">
        <v>346</v>
      </c>
      <c r="C288" s="28" t="s">
        <v>671</v>
      </c>
      <c r="D288" s="29">
        <v>311242598.94999999</v>
      </c>
      <c r="E288" s="29">
        <v>185157848.34</v>
      </c>
      <c r="F288" s="30">
        <f t="shared" si="4"/>
        <v>126084750.60999998</v>
      </c>
    </row>
    <row r="289" spans="1:6" ht="36" customHeight="1">
      <c r="A289" s="35" t="s">
        <v>375</v>
      </c>
      <c r="B289" s="28" t="s">
        <v>346</v>
      </c>
      <c r="C289" s="28" t="s">
        <v>672</v>
      </c>
      <c r="D289" s="29">
        <v>386500</v>
      </c>
      <c r="E289" s="29">
        <v>122000</v>
      </c>
      <c r="F289" s="30">
        <f t="shared" si="4"/>
        <v>264500</v>
      </c>
    </row>
    <row r="290" spans="1:6" ht="12.75" customHeight="1">
      <c r="A290" s="35" t="s">
        <v>377</v>
      </c>
      <c r="B290" s="28" t="s">
        <v>346</v>
      </c>
      <c r="C290" s="28" t="s">
        <v>673</v>
      </c>
      <c r="D290" s="29">
        <v>40000</v>
      </c>
      <c r="E290" s="29" t="s">
        <v>15</v>
      </c>
      <c r="F290" s="30" t="e">
        <f t="shared" si="4"/>
        <v>#VALUE!</v>
      </c>
    </row>
    <row r="291" spans="1:6" ht="24" customHeight="1">
      <c r="A291" s="35" t="s">
        <v>379</v>
      </c>
      <c r="B291" s="28" t="s">
        <v>346</v>
      </c>
      <c r="C291" s="28" t="s">
        <v>674</v>
      </c>
      <c r="D291" s="29">
        <v>40000</v>
      </c>
      <c r="E291" s="29" t="s">
        <v>15</v>
      </c>
      <c r="F291" s="30" t="e">
        <f t="shared" si="4"/>
        <v>#VALUE!</v>
      </c>
    </row>
    <row r="292" spans="1:6" ht="12.75" customHeight="1">
      <c r="A292" s="35" t="s">
        <v>385</v>
      </c>
      <c r="B292" s="28" t="s">
        <v>346</v>
      </c>
      <c r="C292" s="28" t="s">
        <v>675</v>
      </c>
      <c r="D292" s="29">
        <v>3848</v>
      </c>
      <c r="E292" s="29">
        <v>513.75</v>
      </c>
      <c r="F292" s="30">
        <f t="shared" si="4"/>
        <v>3334.25</v>
      </c>
    </row>
    <row r="293" spans="1:6" ht="12.75" customHeight="1">
      <c r="A293" s="35" t="s">
        <v>387</v>
      </c>
      <c r="B293" s="28" t="s">
        <v>346</v>
      </c>
      <c r="C293" s="28" t="s">
        <v>676</v>
      </c>
      <c r="D293" s="29">
        <v>88138271</v>
      </c>
      <c r="E293" s="29">
        <v>78033500</v>
      </c>
      <c r="F293" s="30">
        <f t="shared" si="4"/>
        <v>10104771</v>
      </c>
    </row>
    <row r="294" spans="1:6" ht="12.75" customHeight="1">
      <c r="A294" s="35" t="s">
        <v>389</v>
      </c>
      <c r="B294" s="28" t="s">
        <v>346</v>
      </c>
      <c r="C294" s="28" t="s">
        <v>677</v>
      </c>
      <c r="D294" s="29">
        <v>88000000</v>
      </c>
      <c r="E294" s="29">
        <v>78000000</v>
      </c>
      <c r="F294" s="30">
        <f t="shared" si="4"/>
        <v>10000000</v>
      </c>
    </row>
    <row r="295" spans="1:6" ht="12.75" customHeight="1">
      <c r="A295" s="35" t="s">
        <v>391</v>
      </c>
      <c r="B295" s="28" t="s">
        <v>346</v>
      </c>
      <c r="C295" s="28" t="s">
        <v>678</v>
      </c>
      <c r="D295" s="29">
        <v>138271</v>
      </c>
      <c r="E295" s="29">
        <v>33500</v>
      </c>
      <c r="F295" s="30">
        <f t="shared" si="4"/>
        <v>104771</v>
      </c>
    </row>
    <row r="296" spans="1:6" ht="12.75" customHeight="1">
      <c r="A296" s="35" t="s">
        <v>679</v>
      </c>
      <c r="B296" s="28" t="s">
        <v>346</v>
      </c>
      <c r="C296" s="28" t="s">
        <v>680</v>
      </c>
      <c r="D296" s="29">
        <v>4541964</v>
      </c>
      <c r="E296" s="29" t="s">
        <v>15</v>
      </c>
      <c r="F296" s="30" t="e">
        <f t="shared" si="4"/>
        <v>#VALUE!</v>
      </c>
    </row>
    <row r="297" spans="1:6" ht="24" customHeight="1">
      <c r="A297" s="35" t="s">
        <v>681</v>
      </c>
      <c r="B297" s="28" t="s">
        <v>346</v>
      </c>
      <c r="C297" s="28" t="s">
        <v>682</v>
      </c>
      <c r="D297" s="29">
        <v>4541964</v>
      </c>
      <c r="E297" s="29" t="s">
        <v>15</v>
      </c>
      <c r="F297" s="30" t="e">
        <f t="shared" si="4"/>
        <v>#VALUE!</v>
      </c>
    </row>
    <row r="298" spans="1:6" ht="12.75" customHeight="1">
      <c r="A298" s="35" t="s">
        <v>683</v>
      </c>
      <c r="B298" s="28" t="s">
        <v>346</v>
      </c>
      <c r="C298" s="28" t="s">
        <v>684</v>
      </c>
      <c r="D298" s="29">
        <v>89727504</v>
      </c>
      <c r="E298" s="29">
        <v>42789530.399999999</v>
      </c>
      <c r="F298" s="30">
        <f t="shared" si="4"/>
        <v>46937973.600000001</v>
      </c>
    </row>
    <row r="299" spans="1:6" ht="12.75" customHeight="1">
      <c r="A299" s="35" t="s">
        <v>349</v>
      </c>
      <c r="B299" s="28" t="s">
        <v>346</v>
      </c>
      <c r="C299" s="28" t="s">
        <v>685</v>
      </c>
      <c r="D299" s="29">
        <v>75904200</v>
      </c>
      <c r="E299" s="29">
        <v>42789530.399999999</v>
      </c>
      <c r="F299" s="30">
        <f t="shared" si="4"/>
        <v>33114669.600000001</v>
      </c>
    </row>
    <row r="300" spans="1:6" ht="12.75" customHeight="1">
      <c r="A300" s="35" t="s">
        <v>359</v>
      </c>
      <c r="B300" s="28" t="s">
        <v>346</v>
      </c>
      <c r="C300" s="28" t="s">
        <v>686</v>
      </c>
      <c r="D300" s="29">
        <v>249500</v>
      </c>
      <c r="E300" s="29" t="s">
        <v>15</v>
      </c>
      <c r="F300" s="30" t="e">
        <f t="shared" si="4"/>
        <v>#VALUE!</v>
      </c>
    </row>
    <row r="301" spans="1:6" ht="12.75" customHeight="1">
      <c r="A301" s="35" t="s">
        <v>371</v>
      </c>
      <c r="B301" s="28" t="s">
        <v>346</v>
      </c>
      <c r="C301" s="28" t="s">
        <v>687</v>
      </c>
      <c r="D301" s="29">
        <v>249500</v>
      </c>
      <c r="E301" s="29" t="s">
        <v>15</v>
      </c>
      <c r="F301" s="30" t="e">
        <f t="shared" si="4"/>
        <v>#VALUE!</v>
      </c>
    </row>
    <row r="302" spans="1:6" ht="12.75" customHeight="1">
      <c r="A302" s="35" t="s">
        <v>373</v>
      </c>
      <c r="B302" s="28" t="s">
        <v>346</v>
      </c>
      <c r="C302" s="28" t="s">
        <v>688</v>
      </c>
      <c r="D302" s="29">
        <v>75654700</v>
      </c>
      <c r="E302" s="29">
        <v>42789530.399999999</v>
      </c>
      <c r="F302" s="30">
        <f t="shared" si="4"/>
        <v>32865169.600000001</v>
      </c>
    </row>
    <row r="303" spans="1:6" ht="24" customHeight="1">
      <c r="A303" s="35" t="s">
        <v>557</v>
      </c>
      <c r="B303" s="28" t="s">
        <v>346</v>
      </c>
      <c r="C303" s="28" t="s">
        <v>689</v>
      </c>
      <c r="D303" s="29">
        <v>75654700</v>
      </c>
      <c r="E303" s="29">
        <v>42789530.399999999</v>
      </c>
      <c r="F303" s="30">
        <f t="shared" si="4"/>
        <v>32865169.600000001</v>
      </c>
    </row>
    <row r="304" spans="1:6" ht="12.75" customHeight="1">
      <c r="A304" s="35" t="s">
        <v>387</v>
      </c>
      <c r="B304" s="28" t="s">
        <v>346</v>
      </c>
      <c r="C304" s="28" t="s">
        <v>690</v>
      </c>
      <c r="D304" s="29">
        <v>10000000</v>
      </c>
      <c r="E304" s="29" t="s">
        <v>15</v>
      </c>
      <c r="F304" s="30" t="e">
        <f t="shared" si="4"/>
        <v>#VALUE!</v>
      </c>
    </row>
    <row r="305" spans="1:6" ht="12.75" customHeight="1">
      <c r="A305" s="35" t="s">
        <v>389</v>
      </c>
      <c r="B305" s="28" t="s">
        <v>346</v>
      </c>
      <c r="C305" s="28" t="s">
        <v>691</v>
      </c>
      <c r="D305" s="29">
        <v>10000000</v>
      </c>
      <c r="E305" s="29" t="s">
        <v>15</v>
      </c>
      <c r="F305" s="30" t="e">
        <f t="shared" si="4"/>
        <v>#VALUE!</v>
      </c>
    </row>
    <row r="306" spans="1:6" ht="12.75" customHeight="1">
      <c r="A306" s="35" t="s">
        <v>679</v>
      </c>
      <c r="B306" s="28" t="s">
        <v>346</v>
      </c>
      <c r="C306" s="28" t="s">
        <v>692</v>
      </c>
      <c r="D306" s="29">
        <v>3823304</v>
      </c>
      <c r="E306" s="29" t="s">
        <v>15</v>
      </c>
      <c r="F306" s="30" t="e">
        <f t="shared" si="4"/>
        <v>#VALUE!</v>
      </c>
    </row>
    <row r="307" spans="1:6" ht="24" customHeight="1">
      <c r="A307" s="35" t="s">
        <v>681</v>
      </c>
      <c r="B307" s="28" t="s">
        <v>346</v>
      </c>
      <c r="C307" s="28" t="s">
        <v>693</v>
      </c>
      <c r="D307" s="29">
        <v>3823304</v>
      </c>
      <c r="E307" s="29" t="s">
        <v>15</v>
      </c>
      <c r="F307" s="30" t="e">
        <f t="shared" si="4"/>
        <v>#VALUE!</v>
      </c>
    </row>
    <row r="308" spans="1:6" ht="12.75" customHeight="1">
      <c r="A308" s="35" t="s">
        <v>694</v>
      </c>
      <c r="B308" s="28" t="s">
        <v>346</v>
      </c>
      <c r="C308" s="28" t="s">
        <v>695</v>
      </c>
      <c r="D308" s="29">
        <v>304296658.94999999</v>
      </c>
      <c r="E308" s="29">
        <v>210289576.24000001</v>
      </c>
      <c r="F308" s="30">
        <f t="shared" si="4"/>
        <v>94007082.709999979</v>
      </c>
    </row>
    <row r="309" spans="1:6" ht="12.75" customHeight="1">
      <c r="A309" s="35" t="s">
        <v>349</v>
      </c>
      <c r="B309" s="28" t="s">
        <v>346</v>
      </c>
      <c r="C309" s="28" t="s">
        <v>696</v>
      </c>
      <c r="D309" s="29">
        <v>225577998.94999999</v>
      </c>
      <c r="E309" s="29">
        <v>132289576.23999999</v>
      </c>
      <c r="F309" s="30">
        <f t="shared" si="4"/>
        <v>93288422.709999993</v>
      </c>
    </row>
    <row r="310" spans="1:6" ht="12.75" customHeight="1">
      <c r="A310" s="35" t="s">
        <v>359</v>
      </c>
      <c r="B310" s="28" t="s">
        <v>346</v>
      </c>
      <c r="C310" s="28" t="s">
        <v>697</v>
      </c>
      <c r="D310" s="29">
        <v>816700</v>
      </c>
      <c r="E310" s="29">
        <v>400747.4</v>
      </c>
      <c r="F310" s="30">
        <f t="shared" si="4"/>
        <v>415952.6</v>
      </c>
    </row>
    <row r="311" spans="1:6" ht="12.75" customHeight="1">
      <c r="A311" s="35" t="s">
        <v>371</v>
      </c>
      <c r="B311" s="28" t="s">
        <v>346</v>
      </c>
      <c r="C311" s="28" t="s">
        <v>698</v>
      </c>
      <c r="D311" s="29">
        <v>816700</v>
      </c>
      <c r="E311" s="29">
        <v>400747.4</v>
      </c>
      <c r="F311" s="30">
        <f t="shared" si="4"/>
        <v>415952.6</v>
      </c>
    </row>
    <row r="312" spans="1:6" ht="12.75" customHeight="1">
      <c r="A312" s="35" t="s">
        <v>373</v>
      </c>
      <c r="B312" s="28" t="s">
        <v>346</v>
      </c>
      <c r="C312" s="28" t="s">
        <v>699</v>
      </c>
      <c r="D312" s="29">
        <v>224761298.94999999</v>
      </c>
      <c r="E312" s="29">
        <v>131888828.84</v>
      </c>
      <c r="F312" s="30">
        <f t="shared" si="4"/>
        <v>92872470.109999985</v>
      </c>
    </row>
    <row r="313" spans="1:6" ht="24" customHeight="1">
      <c r="A313" s="35" t="s">
        <v>557</v>
      </c>
      <c r="B313" s="28" t="s">
        <v>346</v>
      </c>
      <c r="C313" s="28" t="s">
        <v>700</v>
      </c>
      <c r="D313" s="29">
        <v>224374798.94999999</v>
      </c>
      <c r="E313" s="29">
        <v>131766828.84</v>
      </c>
      <c r="F313" s="30">
        <f t="shared" si="4"/>
        <v>92607970.109999985</v>
      </c>
    </row>
    <row r="314" spans="1:6" ht="36" customHeight="1">
      <c r="A314" s="35" t="s">
        <v>375</v>
      </c>
      <c r="B314" s="28" t="s">
        <v>346</v>
      </c>
      <c r="C314" s="28" t="s">
        <v>701</v>
      </c>
      <c r="D314" s="29">
        <v>386500</v>
      </c>
      <c r="E314" s="29">
        <v>122000</v>
      </c>
      <c r="F314" s="30">
        <f t="shared" si="4"/>
        <v>264500</v>
      </c>
    </row>
    <row r="315" spans="1:6" ht="12.75" customHeight="1">
      <c r="A315" s="35" t="s">
        <v>387</v>
      </c>
      <c r="B315" s="28" t="s">
        <v>346</v>
      </c>
      <c r="C315" s="28" t="s">
        <v>702</v>
      </c>
      <c r="D315" s="29">
        <v>78000000</v>
      </c>
      <c r="E315" s="29">
        <v>78000000</v>
      </c>
      <c r="F315" s="30">
        <f t="shared" si="4"/>
        <v>0</v>
      </c>
    </row>
    <row r="316" spans="1:6" ht="12.75" customHeight="1">
      <c r="A316" s="35" t="s">
        <v>389</v>
      </c>
      <c r="B316" s="28" t="s">
        <v>346</v>
      </c>
      <c r="C316" s="28" t="s">
        <v>703</v>
      </c>
      <c r="D316" s="29">
        <v>78000000</v>
      </c>
      <c r="E316" s="29">
        <v>78000000</v>
      </c>
      <c r="F316" s="30">
        <f t="shared" si="4"/>
        <v>0</v>
      </c>
    </row>
    <row r="317" spans="1:6" ht="12.75" customHeight="1">
      <c r="A317" s="35" t="s">
        <v>679</v>
      </c>
      <c r="B317" s="28" t="s">
        <v>346</v>
      </c>
      <c r="C317" s="28" t="s">
        <v>704</v>
      </c>
      <c r="D317" s="29">
        <v>718660</v>
      </c>
      <c r="E317" s="29" t="s">
        <v>15</v>
      </c>
      <c r="F317" s="30" t="e">
        <f t="shared" si="4"/>
        <v>#VALUE!</v>
      </c>
    </row>
    <row r="318" spans="1:6" ht="24" customHeight="1">
      <c r="A318" s="35" t="s">
        <v>681</v>
      </c>
      <c r="B318" s="28" t="s">
        <v>346</v>
      </c>
      <c r="C318" s="28" t="s">
        <v>705</v>
      </c>
      <c r="D318" s="29">
        <v>718660</v>
      </c>
      <c r="E318" s="29" t="s">
        <v>15</v>
      </c>
      <c r="F318" s="30" t="e">
        <f t="shared" si="4"/>
        <v>#VALUE!</v>
      </c>
    </row>
    <row r="319" spans="1:6" ht="24" customHeight="1">
      <c r="A319" s="35" t="s">
        <v>706</v>
      </c>
      <c r="B319" s="28" t="s">
        <v>346</v>
      </c>
      <c r="C319" s="28" t="s">
        <v>707</v>
      </c>
      <c r="D319" s="29">
        <v>480000</v>
      </c>
      <c r="E319" s="29">
        <v>179919.1</v>
      </c>
      <c r="F319" s="30">
        <f t="shared" si="4"/>
        <v>300080.90000000002</v>
      </c>
    </row>
    <row r="320" spans="1:6" ht="12.75" customHeight="1">
      <c r="A320" s="35" t="s">
        <v>349</v>
      </c>
      <c r="B320" s="28" t="s">
        <v>346</v>
      </c>
      <c r="C320" s="28" t="s">
        <v>708</v>
      </c>
      <c r="D320" s="29">
        <v>480000</v>
      </c>
      <c r="E320" s="29">
        <v>179919.1</v>
      </c>
      <c r="F320" s="30">
        <f t="shared" si="4"/>
        <v>300080.90000000002</v>
      </c>
    </row>
    <row r="321" spans="1:6" ht="12.75" customHeight="1">
      <c r="A321" s="35" t="s">
        <v>373</v>
      </c>
      <c r="B321" s="28" t="s">
        <v>346</v>
      </c>
      <c r="C321" s="28" t="s">
        <v>709</v>
      </c>
      <c r="D321" s="29">
        <v>480000</v>
      </c>
      <c r="E321" s="29">
        <v>179919.1</v>
      </c>
      <c r="F321" s="30">
        <f t="shared" si="4"/>
        <v>300080.90000000002</v>
      </c>
    </row>
    <row r="322" spans="1:6" ht="24" customHeight="1">
      <c r="A322" s="35" t="s">
        <v>557</v>
      </c>
      <c r="B322" s="28" t="s">
        <v>346</v>
      </c>
      <c r="C322" s="28" t="s">
        <v>710</v>
      </c>
      <c r="D322" s="29">
        <v>480000</v>
      </c>
      <c r="E322" s="29">
        <v>179919.1</v>
      </c>
      <c r="F322" s="30">
        <f t="shared" si="4"/>
        <v>300080.90000000002</v>
      </c>
    </row>
    <row r="323" spans="1:6" ht="12.75" customHeight="1">
      <c r="A323" s="35" t="s">
        <v>711</v>
      </c>
      <c r="B323" s="28" t="s">
        <v>346</v>
      </c>
      <c r="C323" s="28" t="s">
        <v>712</v>
      </c>
      <c r="D323" s="29">
        <v>2589200</v>
      </c>
      <c r="E323" s="29">
        <v>2237670</v>
      </c>
      <c r="F323" s="30">
        <f t="shared" si="4"/>
        <v>351530</v>
      </c>
    </row>
    <row r="324" spans="1:6" ht="12.75" customHeight="1">
      <c r="A324" s="35" t="s">
        <v>349</v>
      </c>
      <c r="B324" s="28" t="s">
        <v>346</v>
      </c>
      <c r="C324" s="28" t="s">
        <v>713</v>
      </c>
      <c r="D324" s="29">
        <v>2589200</v>
      </c>
      <c r="E324" s="29">
        <v>2237670</v>
      </c>
      <c r="F324" s="30">
        <f t="shared" si="4"/>
        <v>351530</v>
      </c>
    </row>
    <row r="325" spans="1:6" ht="12.75" customHeight="1">
      <c r="A325" s="35" t="s">
        <v>359</v>
      </c>
      <c r="B325" s="28" t="s">
        <v>346</v>
      </c>
      <c r="C325" s="28" t="s">
        <v>714</v>
      </c>
      <c r="D325" s="29">
        <v>16100</v>
      </c>
      <c r="E325" s="29">
        <v>16100</v>
      </c>
      <c r="F325" s="30">
        <f t="shared" si="4"/>
        <v>0</v>
      </c>
    </row>
    <row r="326" spans="1:6" ht="12.75" customHeight="1">
      <c r="A326" s="35" t="s">
        <v>363</v>
      </c>
      <c r="B326" s="28" t="s">
        <v>346</v>
      </c>
      <c r="C326" s="28" t="s">
        <v>715</v>
      </c>
      <c r="D326" s="29">
        <v>9600</v>
      </c>
      <c r="E326" s="29">
        <v>9600</v>
      </c>
      <c r="F326" s="30">
        <f t="shared" si="4"/>
        <v>0</v>
      </c>
    </row>
    <row r="327" spans="1:6" ht="12.75" customHeight="1">
      <c r="A327" s="35" t="s">
        <v>369</v>
      </c>
      <c r="B327" s="28" t="s">
        <v>346</v>
      </c>
      <c r="C327" s="28" t="s">
        <v>716</v>
      </c>
      <c r="D327" s="29" t="s">
        <v>15</v>
      </c>
      <c r="E327" s="29" t="s">
        <v>15</v>
      </c>
      <c r="F327" s="30" t="e">
        <f t="shared" si="4"/>
        <v>#VALUE!</v>
      </c>
    </row>
    <row r="328" spans="1:6" ht="12.75" customHeight="1">
      <c r="A328" s="35" t="s">
        <v>371</v>
      </c>
      <c r="B328" s="28" t="s">
        <v>346</v>
      </c>
      <c r="C328" s="28" t="s">
        <v>717</v>
      </c>
      <c r="D328" s="29">
        <v>6500</v>
      </c>
      <c r="E328" s="29">
        <v>6500</v>
      </c>
      <c r="F328" s="30">
        <f t="shared" si="4"/>
        <v>0</v>
      </c>
    </row>
    <row r="329" spans="1:6" ht="12.75" customHeight="1">
      <c r="A329" s="35" t="s">
        <v>373</v>
      </c>
      <c r="B329" s="28" t="s">
        <v>346</v>
      </c>
      <c r="C329" s="28" t="s">
        <v>718</v>
      </c>
      <c r="D329" s="29">
        <v>2533100</v>
      </c>
      <c r="E329" s="29">
        <v>2221570</v>
      </c>
      <c r="F329" s="30">
        <f t="shared" si="4"/>
        <v>311530</v>
      </c>
    </row>
    <row r="330" spans="1:6" ht="24" customHeight="1">
      <c r="A330" s="35" t="s">
        <v>557</v>
      </c>
      <c r="B330" s="28" t="s">
        <v>346</v>
      </c>
      <c r="C330" s="28" t="s">
        <v>719</v>
      </c>
      <c r="D330" s="29">
        <v>2533100</v>
      </c>
      <c r="E330" s="29">
        <v>2221570</v>
      </c>
      <c r="F330" s="30">
        <f t="shared" ref="F330:F393" si="5">SUM(D330-E330)</f>
        <v>311530</v>
      </c>
    </row>
    <row r="331" spans="1:6" ht="12.75" customHeight="1">
      <c r="A331" s="35" t="s">
        <v>377</v>
      </c>
      <c r="B331" s="28" t="s">
        <v>346</v>
      </c>
      <c r="C331" s="28" t="s">
        <v>720</v>
      </c>
      <c r="D331" s="29">
        <v>40000</v>
      </c>
      <c r="E331" s="29" t="s">
        <v>15</v>
      </c>
      <c r="F331" s="30" t="e">
        <f t="shared" si="5"/>
        <v>#VALUE!</v>
      </c>
    </row>
    <row r="332" spans="1:6" ht="24" customHeight="1">
      <c r="A332" s="35" t="s">
        <v>379</v>
      </c>
      <c r="B332" s="28" t="s">
        <v>346</v>
      </c>
      <c r="C332" s="28" t="s">
        <v>721</v>
      </c>
      <c r="D332" s="29">
        <v>40000</v>
      </c>
      <c r="E332" s="29" t="s">
        <v>15</v>
      </c>
      <c r="F332" s="30" t="e">
        <f t="shared" si="5"/>
        <v>#VALUE!</v>
      </c>
    </row>
    <row r="333" spans="1:6" ht="12.75" customHeight="1">
      <c r="A333" s="35" t="s">
        <v>722</v>
      </c>
      <c r="B333" s="28" t="s">
        <v>346</v>
      </c>
      <c r="C333" s="28" t="s">
        <v>723</v>
      </c>
      <c r="D333" s="29">
        <v>13079500</v>
      </c>
      <c r="E333" s="29">
        <v>10586494.890000001</v>
      </c>
      <c r="F333" s="30">
        <f t="shared" si="5"/>
        <v>2493005.1099999994</v>
      </c>
    </row>
    <row r="334" spans="1:6" ht="12.75" customHeight="1">
      <c r="A334" s="35" t="s">
        <v>349</v>
      </c>
      <c r="B334" s="28" t="s">
        <v>346</v>
      </c>
      <c r="C334" s="28" t="s">
        <v>724</v>
      </c>
      <c r="D334" s="29">
        <v>12941229</v>
      </c>
      <c r="E334" s="29">
        <v>10552994.890000001</v>
      </c>
      <c r="F334" s="30">
        <f t="shared" si="5"/>
        <v>2388234.1099999994</v>
      </c>
    </row>
    <row r="335" spans="1:6" ht="24" customHeight="1">
      <c r="A335" s="35" t="s">
        <v>351</v>
      </c>
      <c r="B335" s="28" t="s">
        <v>346</v>
      </c>
      <c r="C335" s="28" t="s">
        <v>725</v>
      </c>
      <c r="D335" s="29">
        <v>4463100</v>
      </c>
      <c r="E335" s="29">
        <v>2242480.6</v>
      </c>
      <c r="F335" s="30">
        <f t="shared" si="5"/>
        <v>2220619.4</v>
      </c>
    </row>
    <row r="336" spans="1:6" ht="12.75" customHeight="1">
      <c r="A336" s="35" t="s">
        <v>353</v>
      </c>
      <c r="B336" s="28" t="s">
        <v>346</v>
      </c>
      <c r="C336" s="28" t="s">
        <v>726</v>
      </c>
      <c r="D336" s="29">
        <v>3396300</v>
      </c>
      <c r="E336" s="29">
        <v>1708927.71</v>
      </c>
      <c r="F336" s="30">
        <f t="shared" si="5"/>
        <v>1687372.29</v>
      </c>
    </row>
    <row r="337" spans="1:6" ht="12.75" customHeight="1">
      <c r="A337" s="35" t="s">
        <v>355</v>
      </c>
      <c r="B337" s="28" t="s">
        <v>346</v>
      </c>
      <c r="C337" s="28" t="s">
        <v>727</v>
      </c>
      <c r="D337" s="29">
        <v>41100</v>
      </c>
      <c r="E337" s="29">
        <v>12000</v>
      </c>
      <c r="F337" s="30">
        <f t="shared" si="5"/>
        <v>29100</v>
      </c>
    </row>
    <row r="338" spans="1:6" ht="12.75" customHeight="1">
      <c r="A338" s="35" t="s">
        <v>357</v>
      </c>
      <c r="B338" s="28" t="s">
        <v>346</v>
      </c>
      <c r="C338" s="28" t="s">
        <v>728</v>
      </c>
      <c r="D338" s="29">
        <v>1025700</v>
      </c>
      <c r="E338" s="29">
        <v>521552.89</v>
      </c>
      <c r="F338" s="30">
        <f t="shared" si="5"/>
        <v>504147.11</v>
      </c>
    </row>
    <row r="339" spans="1:6" ht="12.75" customHeight="1">
      <c r="A339" s="35" t="s">
        <v>359</v>
      </c>
      <c r="B339" s="28" t="s">
        <v>346</v>
      </c>
      <c r="C339" s="28" t="s">
        <v>729</v>
      </c>
      <c r="D339" s="29">
        <v>274281</v>
      </c>
      <c r="E339" s="29">
        <v>110000.54</v>
      </c>
      <c r="F339" s="30">
        <f t="shared" si="5"/>
        <v>164280.46000000002</v>
      </c>
    </row>
    <row r="340" spans="1:6" ht="12.75" customHeight="1">
      <c r="A340" s="35" t="s">
        <v>361</v>
      </c>
      <c r="B340" s="28" t="s">
        <v>346</v>
      </c>
      <c r="C340" s="28" t="s">
        <v>730</v>
      </c>
      <c r="D340" s="29">
        <v>74810</v>
      </c>
      <c r="E340" s="29">
        <v>27040.52</v>
      </c>
      <c r="F340" s="30">
        <f t="shared" si="5"/>
        <v>47769.479999999996</v>
      </c>
    </row>
    <row r="341" spans="1:6" ht="12.75" customHeight="1">
      <c r="A341" s="35" t="s">
        <v>363</v>
      </c>
      <c r="B341" s="28" t="s">
        <v>346</v>
      </c>
      <c r="C341" s="28" t="s">
        <v>731</v>
      </c>
      <c r="D341" s="29">
        <v>52000</v>
      </c>
      <c r="E341" s="29">
        <v>12846</v>
      </c>
      <c r="F341" s="30">
        <f t="shared" si="5"/>
        <v>39154</v>
      </c>
    </row>
    <row r="342" spans="1:6" ht="12.75" customHeight="1">
      <c r="A342" s="35" t="s">
        <v>365</v>
      </c>
      <c r="B342" s="28" t="s">
        <v>346</v>
      </c>
      <c r="C342" s="28" t="s">
        <v>732</v>
      </c>
      <c r="D342" s="29">
        <v>18449</v>
      </c>
      <c r="E342" s="29">
        <v>2264.02</v>
      </c>
      <c r="F342" s="30">
        <f t="shared" si="5"/>
        <v>16184.98</v>
      </c>
    </row>
    <row r="343" spans="1:6" ht="12.75" customHeight="1">
      <c r="A343" s="35" t="s">
        <v>369</v>
      </c>
      <c r="B343" s="28" t="s">
        <v>346</v>
      </c>
      <c r="C343" s="28" t="s">
        <v>733</v>
      </c>
      <c r="D343" s="29">
        <v>4400</v>
      </c>
      <c r="E343" s="29">
        <v>1900</v>
      </c>
      <c r="F343" s="30">
        <f t="shared" si="5"/>
        <v>2500</v>
      </c>
    </row>
    <row r="344" spans="1:6" ht="12.75" customHeight="1">
      <c r="A344" s="35" t="s">
        <v>371</v>
      </c>
      <c r="B344" s="28" t="s">
        <v>346</v>
      </c>
      <c r="C344" s="28" t="s">
        <v>734</v>
      </c>
      <c r="D344" s="29">
        <v>124622</v>
      </c>
      <c r="E344" s="29">
        <v>65950</v>
      </c>
      <c r="F344" s="30">
        <f t="shared" si="5"/>
        <v>58672</v>
      </c>
    </row>
    <row r="345" spans="1:6" ht="12.75" customHeight="1">
      <c r="A345" s="35" t="s">
        <v>373</v>
      </c>
      <c r="B345" s="28" t="s">
        <v>346</v>
      </c>
      <c r="C345" s="28" t="s">
        <v>735</v>
      </c>
      <c r="D345" s="29">
        <v>8200000</v>
      </c>
      <c r="E345" s="29">
        <v>8200000</v>
      </c>
      <c r="F345" s="30">
        <f t="shared" si="5"/>
        <v>0</v>
      </c>
    </row>
    <row r="346" spans="1:6" ht="24" customHeight="1">
      <c r="A346" s="35" t="s">
        <v>557</v>
      </c>
      <c r="B346" s="28" t="s">
        <v>346</v>
      </c>
      <c r="C346" s="28" t="s">
        <v>736</v>
      </c>
      <c r="D346" s="29">
        <v>8200000</v>
      </c>
      <c r="E346" s="29">
        <v>8200000</v>
      </c>
      <c r="F346" s="30">
        <f t="shared" si="5"/>
        <v>0</v>
      </c>
    </row>
    <row r="347" spans="1:6" ht="12.75" customHeight="1">
      <c r="A347" s="35" t="s">
        <v>385</v>
      </c>
      <c r="B347" s="28" t="s">
        <v>346</v>
      </c>
      <c r="C347" s="28" t="s">
        <v>737</v>
      </c>
      <c r="D347" s="29">
        <v>3848</v>
      </c>
      <c r="E347" s="29">
        <v>513.75</v>
      </c>
      <c r="F347" s="30">
        <f t="shared" si="5"/>
        <v>3334.25</v>
      </c>
    </row>
    <row r="348" spans="1:6" ht="12.75" customHeight="1">
      <c r="A348" s="35" t="s">
        <v>387</v>
      </c>
      <c r="B348" s="28" t="s">
        <v>346</v>
      </c>
      <c r="C348" s="28" t="s">
        <v>738</v>
      </c>
      <c r="D348" s="29">
        <v>138271</v>
      </c>
      <c r="E348" s="29">
        <v>33500</v>
      </c>
      <c r="F348" s="30">
        <f t="shared" si="5"/>
        <v>104771</v>
      </c>
    </row>
    <row r="349" spans="1:6" ht="12.75" customHeight="1">
      <c r="A349" s="35" t="s">
        <v>391</v>
      </c>
      <c r="B349" s="28" t="s">
        <v>346</v>
      </c>
      <c r="C349" s="28" t="s">
        <v>739</v>
      </c>
      <c r="D349" s="29">
        <v>138271</v>
      </c>
      <c r="E349" s="29">
        <v>33500</v>
      </c>
      <c r="F349" s="30">
        <f t="shared" si="5"/>
        <v>104771</v>
      </c>
    </row>
    <row r="350" spans="1:6" ht="12.75" customHeight="1">
      <c r="A350" s="35" t="s">
        <v>740</v>
      </c>
      <c r="B350" s="28" t="s">
        <v>346</v>
      </c>
      <c r="C350" s="28" t="s">
        <v>741</v>
      </c>
      <c r="D350" s="29">
        <v>28763613</v>
      </c>
      <c r="E350" s="29">
        <v>13768067</v>
      </c>
      <c r="F350" s="30">
        <f t="shared" si="5"/>
        <v>14995546</v>
      </c>
    </row>
    <row r="351" spans="1:6" ht="12.75" customHeight="1">
      <c r="A351" s="35" t="s">
        <v>349</v>
      </c>
      <c r="B351" s="28" t="s">
        <v>346</v>
      </c>
      <c r="C351" s="28" t="s">
        <v>742</v>
      </c>
      <c r="D351" s="29">
        <v>28763613</v>
      </c>
      <c r="E351" s="29">
        <v>13768067</v>
      </c>
      <c r="F351" s="30">
        <f t="shared" si="5"/>
        <v>14995546</v>
      </c>
    </row>
    <row r="352" spans="1:6" ht="12.75" customHeight="1">
      <c r="A352" s="35" t="s">
        <v>373</v>
      </c>
      <c r="B352" s="28" t="s">
        <v>346</v>
      </c>
      <c r="C352" s="28" t="s">
        <v>743</v>
      </c>
      <c r="D352" s="29">
        <v>28727575</v>
      </c>
      <c r="E352" s="29">
        <v>13750237</v>
      </c>
      <c r="F352" s="30">
        <f t="shared" si="5"/>
        <v>14977338</v>
      </c>
    </row>
    <row r="353" spans="1:6" ht="24" customHeight="1">
      <c r="A353" s="35" t="s">
        <v>557</v>
      </c>
      <c r="B353" s="28" t="s">
        <v>346</v>
      </c>
      <c r="C353" s="28" t="s">
        <v>744</v>
      </c>
      <c r="D353" s="29">
        <v>28727575</v>
      </c>
      <c r="E353" s="29">
        <v>13750237</v>
      </c>
      <c r="F353" s="30">
        <f t="shared" si="5"/>
        <v>14977338</v>
      </c>
    </row>
    <row r="354" spans="1:6" ht="12.75" customHeight="1">
      <c r="A354" s="35" t="s">
        <v>385</v>
      </c>
      <c r="B354" s="28" t="s">
        <v>346</v>
      </c>
      <c r="C354" s="28" t="s">
        <v>745</v>
      </c>
      <c r="D354" s="29">
        <v>36038</v>
      </c>
      <c r="E354" s="29">
        <v>17830</v>
      </c>
      <c r="F354" s="30">
        <f t="shared" si="5"/>
        <v>18208</v>
      </c>
    </row>
    <row r="355" spans="1:6" ht="12.75" customHeight="1">
      <c r="A355" s="35" t="s">
        <v>746</v>
      </c>
      <c r="B355" s="28" t="s">
        <v>346</v>
      </c>
      <c r="C355" s="28" t="s">
        <v>747</v>
      </c>
      <c r="D355" s="29">
        <v>28763613</v>
      </c>
      <c r="E355" s="29">
        <v>13768067</v>
      </c>
      <c r="F355" s="30">
        <f t="shared" si="5"/>
        <v>14995546</v>
      </c>
    </row>
    <row r="356" spans="1:6" ht="12.75" customHeight="1">
      <c r="A356" s="35" t="s">
        <v>349</v>
      </c>
      <c r="B356" s="28" t="s">
        <v>346</v>
      </c>
      <c r="C356" s="28" t="s">
        <v>748</v>
      </c>
      <c r="D356" s="29">
        <v>28763613</v>
      </c>
      <c r="E356" s="29">
        <v>13768067</v>
      </c>
      <c r="F356" s="30">
        <f t="shared" si="5"/>
        <v>14995546</v>
      </c>
    </row>
    <row r="357" spans="1:6" ht="12.75" customHeight="1">
      <c r="A357" s="35" t="s">
        <v>373</v>
      </c>
      <c r="B357" s="28" t="s">
        <v>346</v>
      </c>
      <c r="C357" s="28" t="s">
        <v>749</v>
      </c>
      <c r="D357" s="29">
        <v>28727575</v>
      </c>
      <c r="E357" s="29">
        <v>13750237</v>
      </c>
      <c r="F357" s="30">
        <f t="shared" si="5"/>
        <v>14977338</v>
      </c>
    </row>
    <row r="358" spans="1:6" ht="24" customHeight="1">
      <c r="A358" s="35" t="s">
        <v>557</v>
      </c>
      <c r="B358" s="28" t="s">
        <v>346</v>
      </c>
      <c r="C358" s="28" t="s">
        <v>750</v>
      </c>
      <c r="D358" s="29">
        <v>28727575</v>
      </c>
      <c r="E358" s="29">
        <v>13750237</v>
      </c>
      <c r="F358" s="30">
        <f t="shared" si="5"/>
        <v>14977338</v>
      </c>
    </row>
    <row r="359" spans="1:6" ht="12.75" customHeight="1">
      <c r="A359" s="35" t="s">
        <v>385</v>
      </c>
      <c r="B359" s="28" t="s">
        <v>346</v>
      </c>
      <c r="C359" s="28" t="s">
        <v>751</v>
      </c>
      <c r="D359" s="29">
        <v>36038</v>
      </c>
      <c r="E359" s="29">
        <v>17830</v>
      </c>
      <c r="F359" s="30">
        <f t="shared" si="5"/>
        <v>18208</v>
      </c>
    </row>
    <row r="360" spans="1:6" ht="12.75" customHeight="1">
      <c r="A360" s="35" t="s">
        <v>752</v>
      </c>
      <c r="B360" s="28" t="s">
        <v>346</v>
      </c>
      <c r="C360" s="28" t="s">
        <v>753</v>
      </c>
      <c r="D360" s="29">
        <v>15795943.449999999</v>
      </c>
      <c r="E360" s="29">
        <v>8883209.7599999998</v>
      </c>
      <c r="F360" s="30">
        <f t="shared" si="5"/>
        <v>6912733.6899999995</v>
      </c>
    </row>
    <row r="361" spans="1:6" ht="12.75" customHeight="1">
      <c r="A361" s="35" t="s">
        <v>349</v>
      </c>
      <c r="B361" s="28" t="s">
        <v>346</v>
      </c>
      <c r="C361" s="28" t="s">
        <v>754</v>
      </c>
      <c r="D361" s="29">
        <v>15743531.449999999</v>
      </c>
      <c r="E361" s="29">
        <v>8874368.1099999994</v>
      </c>
      <c r="F361" s="30">
        <f t="shared" si="5"/>
        <v>6869163.3399999999</v>
      </c>
    </row>
    <row r="362" spans="1:6" ht="24" customHeight="1">
      <c r="A362" s="35" t="s">
        <v>351</v>
      </c>
      <c r="B362" s="28" t="s">
        <v>346</v>
      </c>
      <c r="C362" s="28" t="s">
        <v>755</v>
      </c>
      <c r="D362" s="29">
        <v>1356558</v>
      </c>
      <c r="E362" s="29">
        <v>552879.41</v>
      </c>
      <c r="F362" s="30">
        <f t="shared" si="5"/>
        <v>803678.59</v>
      </c>
    </row>
    <row r="363" spans="1:6" ht="12.75" customHeight="1">
      <c r="A363" s="35" t="s">
        <v>353</v>
      </c>
      <c r="B363" s="28" t="s">
        <v>346</v>
      </c>
      <c r="C363" s="28" t="s">
        <v>756</v>
      </c>
      <c r="D363" s="29">
        <v>1039585</v>
      </c>
      <c r="E363" s="29">
        <v>430864.48</v>
      </c>
      <c r="F363" s="30">
        <f t="shared" si="5"/>
        <v>608720.52</v>
      </c>
    </row>
    <row r="364" spans="1:6" ht="12.75" customHeight="1">
      <c r="A364" s="35" t="s">
        <v>355</v>
      </c>
      <c r="B364" s="28" t="s">
        <v>346</v>
      </c>
      <c r="C364" s="28" t="s">
        <v>757</v>
      </c>
      <c r="D364" s="29">
        <v>2400</v>
      </c>
      <c r="E364" s="29" t="s">
        <v>15</v>
      </c>
      <c r="F364" s="30" t="e">
        <f t="shared" si="5"/>
        <v>#VALUE!</v>
      </c>
    </row>
    <row r="365" spans="1:6" ht="12.75" customHeight="1">
      <c r="A365" s="35" t="s">
        <v>357</v>
      </c>
      <c r="B365" s="28" t="s">
        <v>346</v>
      </c>
      <c r="C365" s="28" t="s">
        <v>758</v>
      </c>
      <c r="D365" s="29">
        <v>314573</v>
      </c>
      <c r="E365" s="29">
        <v>122014.93</v>
      </c>
      <c r="F365" s="30">
        <f t="shared" si="5"/>
        <v>192558.07</v>
      </c>
    </row>
    <row r="366" spans="1:6" ht="12.75" customHeight="1">
      <c r="A366" s="35" t="s">
        <v>359</v>
      </c>
      <c r="B366" s="28" t="s">
        <v>346</v>
      </c>
      <c r="C366" s="28" t="s">
        <v>759</v>
      </c>
      <c r="D366" s="29">
        <v>402830</v>
      </c>
      <c r="E366" s="29">
        <v>109746.39</v>
      </c>
      <c r="F366" s="30">
        <f t="shared" si="5"/>
        <v>293083.61</v>
      </c>
    </row>
    <row r="367" spans="1:6" ht="12.75" customHeight="1">
      <c r="A367" s="35" t="s">
        <v>361</v>
      </c>
      <c r="B367" s="28" t="s">
        <v>346</v>
      </c>
      <c r="C367" s="28" t="s">
        <v>760</v>
      </c>
      <c r="D367" s="29">
        <v>20000</v>
      </c>
      <c r="E367" s="29">
        <v>6683.8</v>
      </c>
      <c r="F367" s="30">
        <f t="shared" si="5"/>
        <v>13316.2</v>
      </c>
    </row>
    <row r="368" spans="1:6" ht="12.75" customHeight="1">
      <c r="A368" s="35" t="s">
        <v>363</v>
      </c>
      <c r="B368" s="28" t="s">
        <v>346</v>
      </c>
      <c r="C368" s="28" t="s">
        <v>761</v>
      </c>
      <c r="D368" s="29">
        <v>5800</v>
      </c>
      <c r="E368" s="29" t="s">
        <v>15</v>
      </c>
      <c r="F368" s="30" t="e">
        <f t="shared" si="5"/>
        <v>#VALUE!</v>
      </c>
    </row>
    <row r="369" spans="1:6" ht="12.75" customHeight="1">
      <c r="A369" s="35" t="s">
        <v>369</v>
      </c>
      <c r="B369" s="28" t="s">
        <v>346</v>
      </c>
      <c r="C369" s="28" t="s">
        <v>762</v>
      </c>
      <c r="D369" s="29">
        <v>2000</v>
      </c>
      <c r="E369" s="29" t="s">
        <v>15</v>
      </c>
      <c r="F369" s="30" t="e">
        <f t="shared" si="5"/>
        <v>#VALUE!</v>
      </c>
    </row>
    <row r="370" spans="1:6" ht="12.75" customHeight="1">
      <c r="A370" s="35" t="s">
        <v>371</v>
      </c>
      <c r="B370" s="28" t="s">
        <v>346</v>
      </c>
      <c r="C370" s="28" t="s">
        <v>763</v>
      </c>
      <c r="D370" s="29">
        <v>375030</v>
      </c>
      <c r="E370" s="29">
        <v>103062.59</v>
      </c>
      <c r="F370" s="30">
        <f t="shared" si="5"/>
        <v>271967.41000000003</v>
      </c>
    </row>
    <row r="371" spans="1:6" ht="12.75" customHeight="1">
      <c r="A371" s="35" t="s">
        <v>373</v>
      </c>
      <c r="B371" s="28" t="s">
        <v>346</v>
      </c>
      <c r="C371" s="28" t="s">
        <v>764</v>
      </c>
      <c r="D371" s="29">
        <v>4207100</v>
      </c>
      <c r="E371" s="29">
        <v>2262919</v>
      </c>
      <c r="F371" s="30">
        <f t="shared" si="5"/>
        <v>1944181</v>
      </c>
    </row>
    <row r="372" spans="1:6" ht="24" customHeight="1">
      <c r="A372" s="35" t="s">
        <v>557</v>
      </c>
      <c r="B372" s="28" t="s">
        <v>346</v>
      </c>
      <c r="C372" s="28" t="s">
        <v>765</v>
      </c>
      <c r="D372" s="29">
        <v>4207100</v>
      </c>
      <c r="E372" s="29">
        <v>2262919</v>
      </c>
      <c r="F372" s="30">
        <f t="shared" si="5"/>
        <v>1944181</v>
      </c>
    </row>
    <row r="373" spans="1:6" ht="12.75" customHeight="1">
      <c r="A373" s="35" t="s">
        <v>377</v>
      </c>
      <c r="B373" s="28" t="s">
        <v>346</v>
      </c>
      <c r="C373" s="28" t="s">
        <v>766</v>
      </c>
      <c r="D373" s="29">
        <v>6813600</v>
      </c>
      <c r="E373" s="29">
        <v>4250000</v>
      </c>
      <c r="F373" s="30">
        <f t="shared" si="5"/>
        <v>2563600</v>
      </c>
    </row>
    <row r="374" spans="1:6" ht="24" customHeight="1">
      <c r="A374" s="35" t="s">
        <v>379</v>
      </c>
      <c r="B374" s="28" t="s">
        <v>346</v>
      </c>
      <c r="C374" s="28" t="s">
        <v>767</v>
      </c>
      <c r="D374" s="29">
        <v>6813600</v>
      </c>
      <c r="E374" s="29">
        <v>4250000</v>
      </c>
      <c r="F374" s="30">
        <f t="shared" si="5"/>
        <v>2563600</v>
      </c>
    </row>
    <row r="375" spans="1:6" ht="12.75" customHeight="1">
      <c r="A375" s="35" t="s">
        <v>381</v>
      </c>
      <c r="B375" s="28" t="s">
        <v>346</v>
      </c>
      <c r="C375" s="28" t="s">
        <v>768</v>
      </c>
      <c r="D375" s="29">
        <v>2963443.45</v>
      </c>
      <c r="E375" s="29">
        <v>1698823.31</v>
      </c>
      <c r="F375" s="30">
        <f t="shared" si="5"/>
        <v>1264620.1400000001</v>
      </c>
    </row>
    <row r="376" spans="1:6" ht="12.75" customHeight="1">
      <c r="A376" s="35" t="s">
        <v>769</v>
      </c>
      <c r="B376" s="28" t="s">
        <v>346</v>
      </c>
      <c r="C376" s="28" t="s">
        <v>770</v>
      </c>
      <c r="D376" s="29">
        <v>1024243.45</v>
      </c>
      <c r="E376" s="29">
        <v>29500</v>
      </c>
      <c r="F376" s="30">
        <f t="shared" si="5"/>
        <v>994743.45</v>
      </c>
    </row>
    <row r="377" spans="1:6" ht="24" customHeight="1">
      <c r="A377" s="35" t="s">
        <v>383</v>
      </c>
      <c r="B377" s="28" t="s">
        <v>346</v>
      </c>
      <c r="C377" s="28" t="s">
        <v>771</v>
      </c>
      <c r="D377" s="29">
        <v>1939200</v>
      </c>
      <c r="E377" s="29">
        <v>1669323.31</v>
      </c>
      <c r="F377" s="30">
        <f t="shared" si="5"/>
        <v>269876.68999999994</v>
      </c>
    </row>
    <row r="378" spans="1:6" ht="12.75" customHeight="1">
      <c r="A378" s="35" t="s">
        <v>385</v>
      </c>
      <c r="B378" s="28" t="s">
        <v>346</v>
      </c>
      <c r="C378" s="28" t="s">
        <v>772</v>
      </c>
      <c r="D378" s="29" t="s">
        <v>15</v>
      </c>
      <c r="E378" s="29" t="s">
        <v>15</v>
      </c>
      <c r="F378" s="30" t="e">
        <f t="shared" si="5"/>
        <v>#VALUE!</v>
      </c>
    </row>
    <row r="379" spans="1:6" ht="12.75" customHeight="1">
      <c r="A379" s="35" t="s">
        <v>387</v>
      </c>
      <c r="B379" s="28" t="s">
        <v>346</v>
      </c>
      <c r="C379" s="28" t="s">
        <v>773</v>
      </c>
      <c r="D379" s="29">
        <v>52412</v>
      </c>
      <c r="E379" s="29">
        <v>8841.65</v>
      </c>
      <c r="F379" s="30">
        <f t="shared" si="5"/>
        <v>43570.35</v>
      </c>
    </row>
    <row r="380" spans="1:6" ht="12.75" customHeight="1">
      <c r="A380" s="35" t="s">
        <v>389</v>
      </c>
      <c r="B380" s="28" t="s">
        <v>346</v>
      </c>
      <c r="C380" s="28" t="s">
        <v>774</v>
      </c>
      <c r="D380" s="29" t="s">
        <v>15</v>
      </c>
      <c r="E380" s="29" t="s">
        <v>15</v>
      </c>
      <c r="F380" s="30" t="e">
        <f t="shared" si="5"/>
        <v>#VALUE!</v>
      </c>
    </row>
    <row r="381" spans="1:6" ht="12.75" customHeight="1">
      <c r="A381" s="35" t="s">
        <v>391</v>
      </c>
      <c r="B381" s="28" t="s">
        <v>346</v>
      </c>
      <c r="C381" s="28" t="s">
        <v>775</v>
      </c>
      <c r="D381" s="29">
        <v>52412</v>
      </c>
      <c r="E381" s="29">
        <v>8841.65</v>
      </c>
      <c r="F381" s="30">
        <f t="shared" si="5"/>
        <v>43570.35</v>
      </c>
    </row>
    <row r="382" spans="1:6" ht="12.75" customHeight="1">
      <c r="A382" s="35" t="s">
        <v>776</v>
      </c>
      <c r="B382" s="28" t="s">
        <v>346</v>
      </c>
      <c r="C382" s="28" t="s">
        <v>777</v>
      </c>
      <c r="D382" s="29">
        <v>1939200</v>
      </c>
      <c r="E382" s="29">
        <v>1669323.31</v>
      </c>
      <c r="F382" s="30">
        <f t="shared" si="5"/>
        <v>269876.68999999994</v>
      </c>
    </row>
    <row r="383" spans="1:6" ht="12.75" customHeight="1">
      <c r="A383" s="35" t="s">
        <v>349</v>
      </c>
      <c r="B383" s="28" t="s">
        <v>346</v>
      </c>
      <c r="C383" s="28" t="s">
        <v>778</v>
      </c>
      <c r="D383" s="29">
        <v>1939200</v>
      </c>
      <c r="E383" s="29">
        <v>1669323.31</v>
      </c>
      <c r="F383" s="30">
        <f t="shared" si="5"/>
        <v>269876.68999999994</v>
      </c>
    </row>
    <row r="384" spans="1:6" ht="12.75" customHeight="1">
      <c r="A384" s="35" t="s">
        <v>381</v>
      </c>
      <c r="B384" s="28" t="s">
        <v>346</v>
      </c>
      <c r="C384" s="28" t="s">
        <v>779</v>
      </c>
      <c r="D384" s="29">
        <v>1939200</v>
      </c>
      <c r="E384" s="29">
        <v>1669323.31</v>
      </c>
      <c r="F384" s="30">
        <f t="shared" si="5"/>
        <v>269876.68999999994</v>
      </c>
    </row>
    <row r="385" spans="1:6" ht="24" customHeight="1">
      <c r="A385" s="35" t="s">
        <v>383</v>
      </c>
      <c r="B385" s="28" t="s">
        <v>346</v>
      </c>
      <c r="C385" s="28" t="s">
        <v>780</v>
      </c>
      <c r="D385" s="29">
        <v>1939200</v>
      </c>
      <c r="E385" s="29">
        <v>1669323.31</v>
      </c>
      <c r="F385" s="30">
        <f t="shared" si="5"/>
        <v>269876.68999999994</v>
      </c>
    </row>
    <row r="386" spans="1:6" ht="12.75" customHeight="1">
      <c r="A386" s="35" t="s">
        <v>781</v>
      </c>
      <c r="B386" s="28" t="s">
        <v>346</v>
      </c>
      <c r="C386" s="28" t="s">
        <v>782</v>
      </c>
      <c r="D386" s="29">
        <v>1024243.45</v>
      </c>
      <c r="E386" s="29">
        <v>29500</v>
      </c>
      <c r="F386" s="30">
        <f t="shared" si="5"/>
        <v>994743.45</v>
      </c>
    </row>
    <row r="387" spans="1:6" ht="12.75" customHeight="1">
      <c r="A387" s="35" t="s">
        <v>349</v>
      </c>
      <c r="B387" s="28" t="s">
        <v>346</v>
      </c>
      <c r="C387" s="28" t="s">
        <v>783</v>
      </c>
      <c r="D387" s="29">
        <v>1024243.45</v>
      </c>
      <c r="E387" s="29">
        <v>29500</v>
      </c>
      <c r="F387" s="30">
        <f t="shared" si="5"/>
        <v>994743.45</v>
      </c>
    </row>
    <row r="388" spans="1:6" ht="12.75" customHeight="1">
      <c r="A388" s="35" t="s">
        <v>381</v>
      </c>
      <c r="B388" s="28" t="s">
        <v>346</v>
      </c>
      <c r="C388" s="28" t="s">
        <v>784</v>
      </c>
      <c r="D388" s="29">
        <v>1024243.45</v>
      </c>
      <c r="E388" s="29">
        <v>29500</v>
      </c>
      <c r="F388" s="30">
        <f t="shared" si="5"/>
        <v>994743.45</v>
      </c>
    </row>
    <row r="389" spans="1:6" ht="12.75" customHeight="1">
      <c r="A389" s="35" t="s">
        <v>769</v>
      </c>
      <c r="B389" s="28" t="s">
        <v>346</v>
      </c>
      <c r="C389" s="28" t="s">
        <v>785</v>
      </c>
      <c r="D389" s="29">
        <v>1024243.45</v>
      </c>
      <c r="E389" s="29">
        <v>29500</v>
      </c>
      <c r="F389" s="30">
        <f t="shared" si="5"/>
        <v>994743.45</v>
      </c>
    </row>
    <row r="390" spans="1:6" ht="12.75" customHeight="1">
      <c r="A390" s="35" t="s">
        <v>385</v>
      </c>
      <c r="B390" s="28" t="s">
        <v>346</v>
      </c>
      <c r="C390" s="28" t="s">
        <v>786</v>
      </c>
      <c r="D390" s="29" t="s">
        <v>15</v>
      </c>
      <c r="E390" s="29" t="s">
        <v>15</v>
      </c>
      <c r="F390" s="30" t="e">
        <f t="shared" si="5"/>
        <v>#VALUE!</v>
      </c>
    </row>
    <row r="391" spans="1:6" ht="12.75" customHeight="1">
      <c r="A391" s="35" t="s">
        <v>787</v>
      </c>
      <c r="B391" s="28" t="s">
        <v>346</v>
      </c>
      <c r="C391" s="28" t="s">
        <v>788</v>
      </c>
      <c r="D391" s="29">
        <v>10940300</v>
      </c>
      <c r="E391" s="29">
        <v>6484500</v>
      </c>
      <c r="F391" s="30">
        <f t="shared" si="5"/>
        <v>4455800</v>
      </c>
    </row>
    <row r="392" spans="1:6" ht="12.75" customHeight="1">
      <c r="A392" s="35" t="s">
        <v>349</v>
      </c>
      <c r="B392" s="28" t="s">
        <v>346</v>
      </c>
      <c r="C392" s="28" t="s">
        <v>789</v>
      </c>
      <c r="D392" s="29">
        <v>10940300</v>
      </c>
      <c r="E392" s="29">
        <v>6484500</v>
      </c>
      <c r="F392" s="30">
        <f t="shared" si="5"/>
        <v>4455800</v>
      </c>
    </row>
    <row r="393" spans="1:6" ht="12.75" customHeight="1">
      <c r="A393" s="35" t="s">
        <v>359</v>
      </c>
      <c r="B393" s="28" t="s">
        <v>346</v>
      </c>
      <c r="C393" s="28" t="s">
        <v>790</v>
      </c>
      <c r="D393" s="29" t="s">
        <v>15</v>
      </c>
      <c r="E393" s="29" t="s">
        <v>15</v>
      </c>
      <c r="F393" s="30" t="e">
        <f t="shared" si="5"/>
        <v>#VALUE!</v>
      </c>
    </row>
    <row r="394" spans="1:6" ht="12.75" customHeight="1">
      <c r="A394" s="35" t="s">
        <v>369</v>
      </c>
      <c r="B394" s="28" t="s">
        <v>346</v>
      </c>
      <c r="C394" s="28" t="s">
        <v>791</v>
      </c>
      <c r="D394" s="29" t="s">
        <v>15</v>
      </c>
      <c r="E394" s="29" t="s">
        <v>15</v>
      </c>
      <c r="F394" s="30" t="e">
        <f t="shared" ref="F394:F457" si="6">SUM(D394-E394)</f>
        <v>#VALUE!</v>
      </c>
    </row>
    <row r="395" spans="1:6" ht="12.75" customHeight="1">
      <c r="A395" s="35" t="s">
        <v>373</v>
      </c>
      <c r="B395" s="28" t="s">
        <v>346</v>
      </c>
      <c r="C395" s="28" t="s">
        <v>792</v>
      </c>
      <c r="D395" s="29">
        <v>4126700</v>
      </c>
      <c r="E395" s="29">
        <v>2234500</v>
      </c>
      <c r="F395" s="30">
        <f t="shared" si="6"/>
        <v>1892200</v>
      </c>
    </row>
    <row r="396" spans="1:6" ht="24" customHeight="1">
      <c r="A396" s="35" t="s">
        <v>557</v>
      </c>
      <c r="B396" s="28" t="s">
        <v>346</v>
      </c>
      <c r="C396" s="28" t="s">
        <v>793</v>
      </c>
      <c r="D396" s="29">
        <v>4126700</v>
      </c>
      <c r="E396" s="29">
        <v>2234500</v>
      </c>
      <c r="F396" s="30">
        <f t="shared" si="6"/>
        <v>1892200</v>
      </c>
    </row>
    <row r="397" spans="1:6" ht="12.75" customHeight="1">
      <c r="A397" s="35" t="s">
        <v>377</v>
      </c>
      <c r="B397" s="28" t="s">
        <v>346</v>
      </c>
      <c r="C397" s="28" t="s">
        <v>794</v>
      </c>
      <c r="D397" s="29">
        <v>6813600</v>
      </c>
      <c r="E397" s="29">
        <v>4250000</v>
      </c>
      <c r="F397" s="30">
        <f t="shared" si="6"/>
        <v>2563600</v>
      </c>
    </row>
    <row r="398" spans="1:6" ht="24" customHeight="1">
      <c r="A398" s="35" t="s">
        <v>379</v>
      </c>
      <c r="B398" s="28" t="s">
        <v>346</v>
      </c>
      <c r="C398" s="28" t="s">
        <v>795</v>
      </c>
      <c r="D398" s="29">
        <v>6813600</v>
      </c>
      <c r="E398" s="29">
        <v>4250000</v>
      </c>
      <c r="F398" s="30">
        <f t="shared" si="6"/>
        <v>2563600</v>
      </c>
    </row>
    <row r="399" spans="1:6" ht="12.75" customHeight="1">
      <c r="A399" s="35" t="s">
        <v>387</v>
      </c>
      <c r="B399" s="28" t="s">
        <v>346</v>
      </c>
      <c r="C399" s="28" t="s">
        <v>796</v>
      </c>
      <c r="D399" s="29" t="s">
        <v>15</v>
      </c>
      <c r="E399" s="29" t="s">
        <v>15</v>
      </c>
      <c r="F399" s="30" t="e">
        <f t="shared" si="6"/>
        <v>#VALUE!</v>
      </c>
    </row>
    <row r="400" spans="1:6" ht="12.75" customHeight="1">
      <c r="A400" s="35" t="s">
        <v>389</v>
      </c>
      <c r="B400" s="28" t="s">
        <v>346</v>
      </c>
      <c r="C400" s="28" t="s">
        <v>797</v>
      </c>
      <c r="D400" s="29" t="s">
        <v>15</v>
      </c>
      <c r="E400" s="29" t="s">
        <v>15</v>
      </c>
      <c r="F400" s="30" t="e">
        <f t="shared" si="6"/>
        <v>#VALUE!</v>
      </c>
    </row>
    <row r="401" spans="1:6" ht="12.75" customHeight="1">
      <c r="A401" s="35" t="s">
        <v>798</v>
      </c>
      <c r="B401" s="28" t="s">
        <v>346</v>
      </c>
      <c r="C401" s="28" t="s">
        <v>799</v>
      </c>
      <c r="D401" s="29">
        <v>1892200</v>
      </c>
      <c r="E401" s="29">
        <v>699886.45</v>
      </c>
      <c r="F401" s="30">
        <f t="shared" si="6"/>
        <v>1192313.55</v>
      </c>
    </row>
    <row r="402" spans="1:6" ht="12.75" customHeight="1">
      <c r="A402" s="35" t="s">
        <v>349</v>
      </c>
      <c r="B402" s="28" t="s">
        <v>346</v>
      </c>
      <c r="C402" s="28" t="s">
        <v>800</v>
      </c>
      <c r="D402" s="29">
        <v>1839788</v>
      </c>
      <c r="E402" s="29">
        <v>691044.8</v>
      </c>
      <c r="F402" s="30">
        <f t="shared" si="6"/>
        <v>1148743.2</v>
      </c>
    </row>
    <row r="403" spans="1:6" ht="24" customHeight="1">
      <c r="A403" s="35" t="s">
        <v>351</v>
      </c>
      <c r="B403" s="28" t="s">
        <v>346</v>
      </c>
      <c r="C403" s="28" t="s">
        <v>801</v>
      </c>
      <c r="D403" s="29">
        <v>1356558</v>
      </c>
      <c r="E403" s="29">
        <v>552879.41</v>
      </c>
      <c r="F403" s="30">
        <f t="shared" si="6"/>
        <v>803678.59</v>
      </c>
    </row>
    <row r="404" spans="1:6" ht="12.75" customHeight="1">
      <c r="A404" s="35" t="s">
        <v>353</v>
      </c>
      <c r="B404" s="28" t="s">
        <v>346</v>
      </c>
      <c r="C404" s="28" t="s">
        <v>802</v>
      </c>
      <c r="D404" s="29">
        <v>1039585</v>
      </c>
      <c r="E404" s="29">
        <v>430864.48</v>
      </c>
      <c r="F404" s="30">
        <f t="shared" si="6"/>
        <v>608720.52</v>
      </c>
    </row>
    <row r="405" spans="1:6" ht="12.75" customHeight="1">
      <c r="A405" s="35" t="s">
        <v>355</v>
      </c>
      <c r="B405" s="28" t="s">
        <v>346</v>
      </c>
      <c r="C405" s="28" t="s">
        <v>803</v>
      </c>
      <c r="D405" s="29">
        <v>2400</v>
      </c>
      <c r="E405" s="29" t="s">
        <v>15</v>
      </c>
      <c r="F405" s="30" t="e">
        <f t="shared" si="6"/>
        <v>#VALUE!</v>
      </c>
    </row>
    <row r="406" spans="1:6" ht="12.75" customHeight="1">
      <c r="A406" s="35" t="s">
        <v>357</v>
      </c>
      <c r="B406" s="28" t="s">
        <v>346</v>
      </c>
      <c r="C406" s="28" t="s">
        <v>804</v>
      </c>
      <c r="D406" s="29">
        <v>314573</v>
      </c>
      <c r="E406" s="29">
        <v>122014.93</v>
      </c>
      <c r="F406" s="30">
        <f t="shared" si="6"/>
        <v>192558.07</v>
      </c>
    </row>
    <row r="407" spans="1:6" ht="12.75" customHeight="1">
      <c r="A407" s="35" t="s">
        <v>359</v>
      </c>
      <c r="B407" s="28" t="s">
        <v>346</v>
      </c>
      <c r="C407" s="28" t="s">
        <v>805</v>
      </c>
      <c r="D407" s="29">
        <v>402830</v>
      </c>
      <c r="E407" s="29">
        <v>109746.39</v>
      </c>
      <c r="F407" s="30">
        <f t="shared" si="6"/>
        <v>293083.61</v>
      </c>
    </row>
    <row r="408" spans="1:6" ht="12.75" customHeight="1">
      <c r="A408" s="35" t="s">
        <v>361</v>
      </c>
      <c r="B408" s="28" t="s">
        <v>346</v>
      </c>
      <c r="C408" s="28" t="s">
        <v>806</v>
      </c>
      <c r="D408" s="29">
        <v>20000</v>
      </c>
      <c r="E408" s="29">
        <v>6683.8</v>
      </c>
      <c r="F408" s="30">
        <f t="shared" si="6"/>
        <v>13316.2</v>
      </c>
    </row>
    <row r="409" spans="1:6" ht="12.75" customHeight="1">
      <c r="A409" s="35" t="s">
        <v>363</v>
      </c>
      <c r="B409" s="28" t="s">
        <v>346</v>
      </c>
      <c r="C409" s="28" t="s">
        <v>807</v>
      </c>
      <c r="D409" s="29">
        <v>5800</v>
      </c>
      <c r="E409" s="29" t="s">
        <v>15</v>
      </c>
      <c r="F409" s="30" t="e">
        <f t="shared" si="6"/>
        <v>#VALUE!</v>
      </c>
    </row>
    <row r="410" spans="1:6" ht="12.75" customHeight="1">
      <c r="A410" s="35" t="s">
        <v>369</v>
      </c>
      <c r="B410" s="28" t="s">
        <v>346</v>
      </c>
      <c r="C410" s="28" t="s">
        <v>808</v>
      </c>
      <c r="D410" s="29">
        <v>2000</v>
      </c>
      <c r="E410" s="29" t="s">
        <v>15</v>
      </c>
      <c r="F410" s="30" t="e">
        <f t="shared" si="6"/>
        <v>#VALUE!</v>
      </c>
    </row>
    <row r="411" spans="1:6" ht="12.75" customHeight="1">
      <c r="A411" s="35" t="s">
        <v>371</v>
      </c>
      <c r="B411" s="28" t="s">
        <v>346</v>
      </c>
      <c r="C411" s="28" t="s">
        <v>809</v>
      </c>
      <c r="D411" s="29">
        <v>375030</v>
      </c>
      <c r="E411" s="29">
        <v>103062.59</v>
      </c>
      <c r="F411" s="30">
        <f t="shared" si="6"/>
        <v>271967.41000000003</v>
      </c>
    </row>
    <row r="412" spans="1:6" ht="12.75" customHeight="1">
      <c r="A412" s="35" t="s">
        <v>373</v>
      </c>
      <c r="B412" s="28" t="s">
        <v>346</v>
      </c>
      <c r="C412" s="28" t="s">
        <v>810</v>
      </c>
      <c r="D412" s="29">
        <v>80400</v>
      </c>
      <c r="E412" s="29">
        <v>28419</v>
      </c>
      <c r="F412" s="30">
        <f t="shared" si="6"/>
        <v>51981</v>
      </c>
    </row>
    <row r="413" spans="1:6" ht="24" customHeight="1">
      <c r="A413" s="35" t="s">
        <v>557</v>
      </c>
      <c r="B413" s="28" t="s">
        <v>346</v>
      </c>
      <c r="C413" s="28" t="s">
        <v>811</v>
      </c>
      <c r="D413" s="29">
        <v>80400</v>
      </c>
      <c r="E413" s="29">
        <v>28419</v>
      </c>
      <c r="F413" s="30">
        <f t="shared" si="6"/>
        <v>51981</v>
      </c>
    </row>
    <row r="414" spans="1:6" ht="12.75" customHeight="1">
      <c r="A414" s="35" t="s">
        <v>387</v>
      </c>
      <c r="B414" s="28" t="s">
        <v>346</v>
      </c>
      <c r="C414" s="28" t="s">
        <v>812</v>
      </c>
      <c r="D414" s="29">
        <v>52412</v>
      </c>
      <c r="E414" s="29">
        <v>8841.65</v>
      </c>
      <c r="F414" s="30">
        <f t="shared" si="6"/>
        <v>43570.35</v>
      </c>
    </row>
    <row r="415" spans="1:6" ht="12.75" customHeight="1">
      <c r="A415" s="35" t="s">
        <v>391</v>
      </c>
      <c r="B415" s="28" t="s">
        <v>346</v>
      </c>
      <c r="C415" s="28" t="s">
        <v>813</v>
      </c>
      <c r="D415" s="29">
        <v>52412</v>
      </c>
      <c r="E415" s="29">
        <v>8841.65</v>
      </c>
      <c r="F415" s="30">
        <f t="shared" si="6"/>
        <v>43570.35</v>
      </c>
    </row>
    <row r="416" spans="1:6" ht="12.75" customHeight="1">
      <c r="A416" s="35" t="s">
        <v>814</v>
      </c>
      <c r="B416" s="28" t="s">
        <v>346</v>
      </c>
      <c r="C416" s="28" t="s">
        <v>815</v>
      </c>
      <c r="D416" s="29">
        <v>1015200</v>
      </c>
      <c r="E416" s="29">
        <v>256000</v>
      </c>
      <c r="F416" s="30">
        <f t="shared" si="6"/>
        <v>759200</v>
      </c>
    </row>
    <row r="417" spans="1:6" ht="12.75" customHeight="1">
      <c r="A417" s="35" t="s">
        <v>349</v>
      </c>
      <c r="B417" s="28" t="s">
        <v>346</v>
      </c>
      <c r="C417" s="28" t="s">
        <v>816</v>
      </c>
      <c r="D417" s="29">
        <v>1013700</v>
      </c>
      <c r="E417" s="29">
        <v>256000</v>
      </c>
      <c r="F417" s="30">
        <f t="shared" si="6"/>
        <v>757700</v>
      </c>
    </row>
    <row r="418" spans="1:6" ht="24" customHeight="1">
      <c r="A418" s="35" t="s">
        <v>351</v>
      </c>
      <c r="B418" s="28" t="s">
        <v>346</v>
      </c>
      <c r="C418" s="28" t="s">
        <v>817</v>
      </c>
      <c r="D418" s="29">
        <v>62100</v>
      </c>
      <c r="E418" s="29" t="s">
        <v>15</v>
      </c>
      <c r="F418" s="30" t="e">
        <f t="shared" si="6"/>
        <v>#VALUE!</v>
      </c>
    </row>
    <row r="419" spans="1:6" ht="12.75" customHeight="1">
      <c r="A419" s="35" t="s">
        <v>353</v>
      </c>
      <c r="B419" s="28" t="s">
        <v>346</v>
      </c>
      <c r="C419" s="28" t="s">
        <v>818</v>
      </c>
      <c r="D419" s="29">
        <v>47700</v>
      </c>
      <c r="E419" s="29" t="s">
        <v>15</v>
      </c>
      <c r="F419" s="30" t="e">
        <f t="shared" si="6"/>
        <v>#VALUE!</v>
      </c>
    </row>
    <row r="420" spans="1:6" ht="12.75" customHeight="1">
      <c r="A420" s="35" t="s">
        <v>357</v>
      </c>
      <c r="B420" s="28" t="s">
        <v>346</v>
      </c>
      <c r="C420" s="28" t="s">
        <v>819</v>
      </c>
      <c r="D420" s="29">
        <v>14400</v>
      </c>
      <c r="E420" s="29" t="s">
        <v>15</v>
      </c>
      <c r="F420" s="30" t="e">
        <f t="shared" si="6"/>
        <v>#VALUE!</v>
      </c>
    </row>
    <row r="421" spans="1:6" ht="12.75" customHeight="1">
      <c r="A421" s="35" t="s">
        <v>359</v>
      </c>
      <c r="B421" s="28" t="s">
        <v>346</v>
      </c>
      <c r="C421" s="28" t="s">
        <v>820</v>
      </c>
      <c r="D421" s="29">
        <v>400000</v>
      </c>
      <c r="E421" s="29" t="s">
        <v>15</v>
      </c>
      <c r="F421" s="30" t="e">
        <f t="shared" si="6"/>
        <v>#VALUE!</v>
      </c>
    </row>
    <row r="422" spans="1:6" ht="12.75" customHeight="1">
      <c r="A422" s="35" t="s">
        <v>369</v>
      </c>
      <c r="B422" s="28" t="s">
        <v>346</v>
      </c>
      <c r="C422" s="28" t="s">
        <v>821</v>
      </c>
      <c r="D422" s="29">
        <v>400000</v>
      </c>
      <c r="E422" s="29" t="s">
        <v>15</v>
      </c>
      <c r="F422" s="30" t="e">
        <f t="shared" si="6"/>
        <v>#VALUE!</v>
      </c>
    </row>
    <row r="423" spans="1:6" ht="12.75" customHeight="1">
      <c r="A423" s="35" t="s">
        <v>373</v>
      </c>
      <c r="B423" s="28" t="s">
        <v>346</v>
      </c>
      <c r="C423" s="28" t="s">
        <v>822</v>
      </c>
      <c r="D423" s="29">
        <v>550000</v>
      </c>
      <c r="E423" s="29">
        <v>256000</v>
      </c>
      <c r="F423" s="30">
        <f t="shared" si="6"/>
        <v>294000</v>
      </c>
    </row>
    <row r="424" spans="1:6" ht="24" customHeight="1">
      <c r="A424" s="35" t="s">
        <v>557</v>
      </c>
      <c r="B424" s="28" t="s">
        <v>346</v>
      </c>
      <c r="C424" s="28" t="s">
        <v>823</v>
      </c>
      <c r="D424" s="29">
        <v>550000</v>
      </c>
      <c r="E424" s="29">
        <v>256000</v>
      </c>
      <c r="F424" s="30">
        <f t="shared" si="6"/>
        <v>294000</v>
      </c>
    </row>
    <row r="425" spans="1:6" ht="12.75" customHeight="1">
      <c r="A425" s="35" t="s">
        <v>377</v>
      </c>
      <c r="B425" s="28" t="s">
        <v>346</v>
      </c>
      <c r="C425" s="28" t="s">
        <v>824</v>
      </c>
      <c r="D425" s="29" t="s">
        <v>15</v>
      </c>
      <c r="E425" s="29" t="s">
        <v>15</v>
      </c>
      <c r="F425" s="30" t="e">
        <f t="shared" si="6"/>
        <v>#VALUE!</v>
      </c>
    </row>
    <row r="426" spans="1:6" ht="24" customHeight="1">
      <c r="A426" s="35" t="s">
        <v>379</v>
      </c>
      <c r="B426" s="28" t="s">
        <v>346</v>
      </c>
      <c r="C426" s="28" t="s">
        <v>825</v>
      </c>
      <c r="D426" s="29" t="s">
        <v>15</v>
      </c>
      <c r="E426" s="29" t="s">
        <v>15</v>
      </c>
      <c r="F426" s="30" t="e">
        <f t="shared" si="6"/>
        <v>#VALUE!</v>
      </c>
    </row>
    <row r="427" spans="1:6" ht="12.75" customHeight="1">
      <c r="A427" s="35" t="s">
        <v>385</v>
      </c>
      <c r="B427" s="28" t="s">
        <v>346</v>
      </c>
      <c r="C427" s="28" t="s">
        <v>826</v>
      </c>
      <c r="D427" s="29">
        <v>1600</v>
      </c>
      <c r="E427" s="29" t="s">
        <v>15</v>
      </c>
      <c r="F427" s="30" t="e">
        <f t="shared" si="6"/>
        <v>#VALUE!</v>
      </c>
    </row>
    <row r="428" spans="1:6" ht="12.75" customHeight="1">
      <c r="A428" s="35" t="s">
        <v>387</v>
      </c>
      <c r="B428" s="28" t="s">
        <v>346</v>
      </c>
      <c r="C428" s="28" t="s">
        <v>827</v>
      </c>
      <c r="D428" s="29">
        <v>1500</v>
      </c>
      <c r="E428" s="29" t="s">
        <v>15</v>
      </c>
      <c r="F428" s="30" t="e">
        <f t="shared" si="6"/>
        <v>#VALUE!</v>
      </c>
    </row>
    <row r="429" spans="1:6" ht="12.75" customHeight="1">
      <c r="A429" s="35" t="s">
        <v>391</v>
      </c>
      <c r="B429" s="28" t="s">
        <v>346</v>
      </c>
      <c r="C429" s="28" t="s">
        <v>828</v>
      </c>
      <c r="D429" s="29">
        <v>1500</v>
      </c>
      <c r="E429" s="29" t="s">
        <v>15</v>
      </c>
      <c r="F429" s="30" t="e">
        <f t="shared" si="6"/>
        <v>#VALUE!</v>
      </c>
    </row>
    <row r="430" spans="1:6" ht="12.75" customHeight="1">
      <c r="A430" s="35" t="s">
        <v>829</v>
      </c>
      <c r="B430" s="28" t="s">
        <v>346</v>
      </c>
      <c r="C430" s="28" t="s">
        <v>830</v>
      </c>
      <c r="D430" s="29">
        <v>1015200</v>
      </c>
      <c r="E430" s="29">
        <v>256000</v>
      </c>
      <c r="F430" s="30">
        <f t="shared" si="6"/>
        <v>759200</v>
      </c>
    </row>
    <row r="431" spans="1:6" ht="12.75" customHeight="1">
      <c r="A431" s="35" t="s">
        <v>349</v>
      </c>
      <c r="B431" s="28" t="s">
        <v>346</v>
      </c>
      <c r="C431" s="28" t="s">
        <v>831</v>
      </c>
      <c r="D431" s="29">
        <v>1013700</v>
      </c>
      <c r="E431" s="29">
        <v>256000</v>
      </c>
      <c r="F431" s="30">
        <f t="shared" si="6"/>
        <v>757700</v>
      </c>
    </row>
    <row r="432" spans="1:6" ht="24" customHeight="1">
      <c r="A432" s="35" t="s">
        <v>351</v>
      </c>
      <c r="B432" s="28" t="s">
        <v>346</v>
      </c>
      <c r="C432" s="28" t="s">
        <v>832</v>
      </c>
      <c r="D432" s="29">
        <v>62100</v>
      </c>
      <c r="E432" s="29" t="s">
        <v>15</v>
      </c>
      <c r="F432" s="30" t="e">
        <f t="shared" si="6"/>
        <v>#VALUE!</v>
      </c>
    </row>
    <row r="433" spans="1:6" ht="12.75" customHeight="1">
      <c r="A433" s="35" t="s">
        <v>353</v>
      </c>
      <c r="B433" s="28" t="s">
        <v>346</v>
      </c>
      <c r="C433" s="28" t="s">
        <v>833</v>
      </c>
      <c r="D433" s="29">
        <v>47700</v>
      </c>
      <c r="E433" s="29" t="s">
        <v>15</v>
      </c>
      <c r="F433" s="30" t="e">
        <f t="shared" si="6"/>
        <v>#VALUE!</v>
      </c>
    </row>
    <row r="434" spans="1:6" ht="12.75" customHeight="1">
      <c r="A434" s="35" t="s">
        <v>357</v>
      </c>
      <c r="B434" s="28" t="s">
        <v>346</v>
      </c>
      <c r="C434" s="28" t="s">
        <v>834</v>
      </c>
      <c r="D434" s="29">
        <v>14400</v>
      </c>
      <c r="E434" s="29" t="s">
        <v>15</v>
      </c>
      <c r="F434" s="30" t="e">
        <f t="shared" si="6"/>
        <v>#VALUE!</v>
      </c>
    </row>
    <row r="435" spans="1:6" ht="12.75" customHeight="1">
      <c r="A435" s="35" t="s">
        <v>359</v>
      </c>
      <c r="B435" s="28" t="s">
        <v>346</v>
      </c>
      <c r="C435" s="28" t="s">
        <v>835</v>
      </c>
      <c r="D435" s="29">
        <v>400000</v>
      </c>
      <c r="E435" s="29" t="s">
        <v>15</v>
      </c>
      <c r="F435" s="30" t="e">
        <f t="shared" si="6"/>
        <v>#VALUE!</v>
      </c>
    </row>
    <row r="436" spans="1:6" ht="12.75" customHeight="1">
      <c r="A436" s="35" t="s">
        <v>369</v>
      </c>
      <c r="B436" s="28" t="s">
        <v>346</v>
      </c>
      <c r="C436" s="28" t="s">
        <v>836</v>
      </c>
      <c r="D436" s="29">
        <v>400000</v>
      </c>
      <c r="E436" s="29" t="s">
        <v>15</v>
      </c>
      <c r="F436" s="30" t="e">
        <f t="shared" si="6"/>
        <v>#VALUE!</v>
      </c>
    </row>
    <row r="437" spans="1:6" ht="12.75" customHeight="1">
      <c r="A437" s="35" t="s">
        <v>373</v>
      </c>
      <c r="B437" s="28" t="s">
        <v>346</v>
      </c>
      <c r="C437" s="28" t="s">
        <v>837</v>
      </c>
      <c r="D437" s="29">
        <v>550000</v>
      </c>
      <c r="E437" s="29">
        <v>256000</v>
      </c>
      <c r="F437" s="30">
        <f t="shared" si="6"/>
        <v>294000</v>
      </c>
    </row>
    <row r="438" spans="1:6" ht="24" customHeight="1">
      <c r="A438" s="35" t="s">
        <v>557</v>
      </c>
      <c r="B438" s="28" t="s">
        <v>346</v>
      </c>
      <c r="C438" s="28" t="s">
        <v>838</v>
      </c>
      <c r="D438" s="29">
        <v>550000</v>
      </c>
      <c r="E438" s="29">
        <v>256000</v>
      </c>
      <c r="F438" s="30">
        <f t="shared" si="6"/>
        <v>294000</v>
      </c>
    </row>
    <row r="439" spans="1:6" ht="12.75" customHeight="1">
      <c r="A439" s="35" t="s">
        <v>377</v>
      </c>
      <c r="B439" s="28" t="s">
        <v>346</v>
      </c>
      <c r="C439" s="28" t="s">
        <v>839</v>
      </c>
      <c r="D439" s="29" t="s">
        <v>15</v>
      </c>
      <c r="E439" s="29" t="s">
        <v>15</v>
      </c>
      <c r="F439" s="30" t="e">
        <f t="shared" si="6"/>
        <v>#VALUE!</v>
      </c>
    </row>
    <row r="440" spans="1:6" ht="24" customHeight="1">
      <c r="A440" s="35" t="s">
        <v>379</v>
      </c>
      <c r="B440" s="28" t="s">
        <v>346</v>
      </c>
      <c r="C440" s="28" t="s">
        <v>840</v>
      </c>
      <c r="D440" s="29" t="s">
        <v>15</v>
      </c>
      <c r="E440" s="29" t="s">
        <v>15</v>
      </c>
      <c r="F440" s="30" t="e">
        <f t="shared" si="6"/>
        <v>#VALUE!</v>
      </c>
    </row>
    <row r="441" spans="1:6" ht="12.75" customHeight="1">
      <c r="A441" s="35" t="s">
        <v>385</v>
      </c>
      <c r="B441" s="28" t="s">
        <v>346</v>
      </c>
      <c r="C441" s="28" t="s">
        <v>841</v>
      </c>
      <c r="D441" s="29">
        <v>1600</v>
      </c>
      <c r="E441" s="29" t="s">
        <v>15</v>
      </c>
      <c r="F441" s="30" t="e">
        <f t="shared" si="6"/>
        <v>#VALUE!</v>
      </c>
    </row>
    <row r="442" spans="1:6" ht="12.75" customHeight="1">
      <c r="A442" s="35" t="s">
        <v>387</v>
      </c>
      <c r="B442" s="28" t="s">
        <v>346</v>
      </c>
      <c r="C442" s="28" t="s">
        <v>842</v>
      </c>
      <c r="D442" s="29">
        <v>1500</v>
      </c>
      <c r="E442" s="29" t="s">
        <v>15</v>
      </c>
      <c r="F442" s="30" t="e">
        <f t="shared" si="6"/>
        <v>#VALUE!</v>
      </c>
    </row>
    <row r="443" spans="1:6" ht="12.75" customHeight="1">
      <c r="A443" s="35" t="s">
        <v>391</v>
      </c>
      <c r="B443" s="28" t="s">
        <v>346</v>
      </c>
      <c r="C443" s="28" t="s">
        <v>843</v>
      </c>
      <c r="D443" s="29">
        <v>1500</v>
      </c>
      <c r="E443" s="29" t="s">
        <v>15</v>
      </c>
      <c r="F443" s="30" t="e">
        <f t="shared" si="6"/>
        <v>#VALUE!</v>
      </c>
    </row>
    <row r="444" spans="1:6" ht="24" customHeight="1">
      <c r="A444" s="35" t="s">
        <v>844</v>
      </c>
      <c r="B444" s="28" t="s">
        <v>346</v>
      </c>
      <c r="C444" s="28" t="s">
        <v>845</v>
      </c>
      <c r="D444" s="29">
        <v>700000</v>
      </c>
      <c r="E444" s="29" t="s">
        <v>15</v>
      </c>
      <c r="F444" s="30" t="e">
        <f t="shared" si="6"/>
        <v>#VALUE!</v>
      </c>
    </row>
    <row r="445" spans="1:6" ht="12.75" customHeight="1">
      <c r="A445" s="35" t="s">
        <v>349</v>
      </c>
      <c r="B445" s="28" t="s">
        <v>346</v>
      </c>
      <c r="C445" s="28" t="s">
        <v>846</v>
      </c>
      <c r="D445" s="29">
        <v>700000</v>
      </c>
      <c r="E445" s="29" t="s">
        <v>15</v>
      </c>
      <c r="F445" s="30" t="e">
        <f t="shared" si="6"/>
        <v>#VALUE!</v>
      </c>
    </row>
    <row r="446" spans="1:6" ht="24" customHeight="1">
      <c r="A446" s="35" t="s">
        <v>847</v>
      </c>
      <c r="B446" s="28" t="s">
        <v>346</v>
      </c>
      <c r="C446" s="28" t="s">
        <v>848</v>
      </c>
      <c r="D446" s="29">
        <v>700000</v>
      </c>
      <c r="E446" s="29" t="s">
        <v>15</v>
      </c>
      <c r="F446" s="30" t="e">
        <f t="shared" si="6"/>
        <v>#VALUE!</v>
      </c>
    </row>
    <row r="447" spans="1:6" ht="12.75" customHeight="1">
      <c r="A447" s="35" t="s">
        <v>849</v>
      </c>
      <c r="B447" s="28" t="s">
        <v>346</v>
      </c>
      <c r="C447" s="28" t="s">
        <v>850</v>
      </c>
      <c r="D447" s="29">
        <v>700000</v>
      </c>
      <c r="E447" s="29" t="s">
        <v>15</v>
      </c>
      <c r="F447" s="30" t="e">
        <f t="shared" si="6"/>
        <v>#VALUE!</v>
      </c>
    </row>
    <row r="448" spans="1:6" ht="24" customHeight="1">
      <c r="A448" s="35" t="s">
        <v>851</v>
      </c>
      <c r="B448" s="28" t="s">
        <v>346</v>
      </c>
      <c r="C448" s="28" t="s">
        <v>852</v>
      </c>
      <c r="D448" s="29">
        <v>700000</v>
      </c>
      <c r="E448" s="29" t="s">
        <v>15</v>
      </c>
      <c r="F448" s="30" t="e">
        <f t="shared" si="6"/>
        <v>#VALUE!</v>
      </c>
    </row>
    <row r="449" spans="1:6" ht="12.75" customHeight="1">
      <c r="A449" s="35" t="s">
        <v>349</v>
      </c>
      <c r="B449" s="28" t="s">
        <v>346</v>
      </c>
      <c r="C449" s="28" t="s">
        <v>853</v>
      </c>
      <c r="D449" s="29">
        <v>700000</v>
      </c>
      <c r="E449" s="29" t="s">
        <v>15</v>
      </c>
      <c r="F449" s="30" t="e">
        <f t="shared" si="6"/>
        <v>#VALUE!</v>
      </c>
    </row>
    <row r="450" spans="1:6" ht="24" customHeight="1">
      <c r="A450" s="35" t="s">
        <v>847</v>
      </c>
      <c r="B450" s="28" t="s">
        <v>346</v>
      </c>
      <c r="C450" s="28" t="s">
        <v>854</v>
      </c>
      <c r="D450" s="29">
        <v>700000</v>
      </c>
      <c r="E450" s="29" t="s">
        <v>15</v>
      </c>
      <c r="F450" s="30" t="e">
        <f t="shared" si="6"/>
        <v>#VALUE!</v>
      </c>
    </row>
    <row r="451" spans="1:6" ht="12.75" customHeight="1">
      <c r="A451" s="35" t="s">
        <v>849</v>
      </c>
      <c r="B451" s="28" t="s">
        <v>346</v>
      </c>
      <c r="C451" s="28" t="s">
        <v>855</v>
      </c>
      <c r="D451" s="29">
        <v>700000</v>
      </c>
      <c r="E451" s="29" t="s">
        <v>15</v>
      </c>
      <c r="F451" s="30" t="e">
        <f t="shared" si="6"/>
        <v>#VALUE!</v>
      </c>
    </row>
    <row r="452" spans="1:6" ht="48" customHeight="1">
      <c r="A452" s="35" t="s">
        <v>856</v>
      </c>
      <c r="B452" s="28" t="s">
        <v>346</v>
      </c>
      <c r="C452" s="28" t="s">
        <v>857</v>
      </c>
      <c r="D452" s="29">
        <v>16081200</v>
      </c>
      <c r="E452" s="29">
        <v>8035560</v>
      </c>
      <c r="F452" s="30">
        <f t="shared" si="6"/>
        <v>8045640</v>
      </c>
    </row>
    <row r="453" spans="1:6" ht="12.75" customHeight="1">
      <c r="A453" s="35" t="s">
        <v>349</v>
      </c>
      <c r="B453" s="28" t="s">
        <v>346</v>
      </c>
      <c r="C453" s="28" t="s">
        <v>858</v>
      </c>
      <c r="D453" s="29">
        <v>16081200</v>
      </c>
      <c r="E453" s="29">
        <v>8035560</v>
      </c>
      <c r="F453" s="30">
        <f t="shared" si="6"/>
        <v>8045640</v>
      </c>
    </row>
    <row r="454" spans="1:6" ht="12.75" customHeight="1">
      <c r="A454" s="35" t="s">
        <v>377</v>
      </c>
      <c r="B454" s="28" t="s">
        <v>346</v>
      </c>
      <c r="C454" s="28" t="s">
        <v>859</v>
      </c>
      <c r="D454" s="29">
        <v>16081200</v>
      </c>
      <c r="E454" s="29">
        <v>8035560</v>
      </c>
      <c r="F454" s="30">
        <f t="shared" si="6"/>
        <v>8045640</v>
      </c>
    </row>
    <row r="455" spans="1:6" ht="24" customHeight="1">
      <c r="A455" s="35" t="s">
        <v>379</v>
      </c>
      <c r="B455" s="28" t="s">
        <v>346</v>
      </c>
      <c r="C455" s="28" t="s">
        <v>860</v>
      </c>
      <c r="D455" s="29">
        <v>16081200</v>
      </c>
      <c r="E455" s="29">
        <v>8035560</v>
      </c>
      <c r="F455" s="30">
        <f t="shared" si="6"/>
        <v>8045640</v>
      </c>
    </row>
    <row r="456" spans="1:6" ht="36" customHeight="1">
      <c r="A456" s="35" t="s">
        <v>861</v>
      </c>
      <c r="B456" s="28" t="s">
        <v>346</v>
      </c>
      <c r="C456" s="28" t="s">
        <v>862</v>
      </c>
      <c r="D456" s="29">
        <v>4833000</v>
      </c>
      <c r="E456" s="29">
        <v>2416800</v>
      </c>
      <c r="F456" s="30">
        <f t="shared" si="6"/>
        <v>2416200</v>
      </c>
    </row>
    <row r="457" spans="1:6" ht="12.75" customHeight="1">
      <c r="A457" s="35" t="s">
        <v>349</v>
      </c>
      <c r="B457" s="28" t="s">
        <v>346</v>
      </c>
      <c r="C457" s="28" t="s">
        <v>863</v>
      </c>
      <c r="D457" s="29">
        <v>4833000</v>
      </c>
      <c r="E457" s="29">
        <v>2416800</v>
      </c>
      <c r="F457" s="30">
        <f t="shared" si="6"/>
        <v>2416200</v>
      </c>
    </row>
    <row r="458" spans="1:6" ht="12.75" customHeight="1">
      <c r="A458" s="35" t="s">
        <v>377</v>
      </c>
      <c r="B458" s="28" t="s">
        <v>346</v>
      </c>
      <c r="C458" s="28" t="s">
        <v>864</v>
      </c>
      <c r="D458" s="29">
        <v>4833000</v>
      </c>
      <c r="E458" s="29">
        <v>2416800</v>
      </c>
      <c r="F458" s="30">
        <f t="shared" ref="F458:F469" si="7">SUM(D458-E458)</f>
        <v>2416200</v>
      </c>
    </row>
    <row r="459" spans="1:6" ht="24" customHeight="1">
      <c r="A459" s="35" t="s">
        <v>379</v>
      </c>
      <c r="B459" s="28" t="s">
        <v>346</v>
      </c>
      <c r="C459" s="28" t="s">
        <v>865</v>
      </c>
      <c r="D459" s="29">
        <v>4833000</v>
      </c>
      <c r="E459" s="29">
        <v>2416800</v>
      </c>
      <c r="F459" s="30">
        <f t="shared" si="7"/>
        <v>2416200</v>
      </c>
    </row>
    <row r="460" spans="1:6" ht="12.75" customHeight="1">
      <c r="A460" s="35" t="s">
        <v>866</v>
      </c>
      <c r="B460" s="28" t="s">
        <v>346</v>
      </c>
      <c r="C460" s="28" t="s">
        <v>867</v>
      </c>
      <c r="D460" s="29">
        <v>9531300</v>
      </c>
      <c r="E460" s="29">
        <v>5618760</v>
      </c>
      <c r="F460" s="30">
        <f t="shared" si="7"/>
        <v>3912540</v>
      </c>
    </row>
    <row r="461" spans="1:6" ht="12.75" customHeight="1">
      <c r="A461" s="35" t="s">
        <v>349</v>
      </c>
      <c r="B461" s="28" t="s">
        <v>346</v>
      </c>
      <c r="C461" s="28" t="s">
        <v>868</v>
      </c>
      <c r="D461" s="29">
        <v>9531300</v>
      </c>
      <c r="E461" s="29">
        <v>5618760</v>
      </c>
      <c r="F461" s="30">
        <f t="shared" si="7"/>
        <v>3912540</v>
      </c>
    </row>
    <row r="462" spans="1:6" ht="12.75" customHeight="1">
      <c r="A462" s="35" t="s">
        <v>377</v>
      </c>
      <c r="B462" s="28" t="s">
        <v>346</v>
      </c>
      <c r="C462" s="28" t="s">
        <v>869</v>
      </c>
      <c r="D462" s="29">
        <v>9531300</v>
      </c>
      <c r="E462" s="29">
        <v>5618760</v>
      </c>
      <c r="F462" s="30">
        <f t="shared" si="7"/>
        <v>3912540</v>
      </c>
    </row>
    <row r="463" spans="1:6" ht="24" customHeight="1">
      <c r="A463" s="35" t="s">
        <v>379</v>
      </c>
      <c r="B463" s="28" t="s">
        <v>346</v>
      </c>
      <c r="C463" s="28" t="s">
        <v>870</v>
      </c>
      <c r="D463" s="29">
        <v>9531300</v>
      </c>
      <c r="E463" s="29">
        <v>5618760</v>
      </c>
      <c r="F463" s="30">
        <f t="shared" si="7"/>
        <v>3912540</v>
      </c>
    </row>
    <row r="464" spans="1:6" ht="24" customHeight="1">
      <c r="A464" s="35" t="s">
        <v>871</v>
      </c>
      <c r="B464" s="28" t="s">
        <v>346</v>
      </c>
      <c r="C464" s="28" t="s">
        <v>872</v>
      </c>
      <c r="D464" s="29">
        <v>1716900</v>
      </c>
      <c r="E464" s="29" t="s">
        <v>15</v>
      </c>
      <c r="F464" s="30" t="e">
        <f t="shared" si="7"/>
        <v>#VALUE!</v>
      </c>
    </row>
    <row r="465" spans="1:6" ht="12.75" customHeight="1">
      <c r="A465" s="35" t="s">
        <v>349</v>
      </c>
      <c r="B465" s="28" t="s">
        <v>346</v>
      </c>
      <c r="C465" s="28" t="s">
        <v>873</v>
      </c>
      <c r="D465" s="29">
        <v>1716900</v>
      </c>
      <c r="E465" s="29" t="s">
        <v>15</v>
      </c>
      <c r="F465" s="30" t="e">
        <f t="shared" si="7"/>
        <v>#VALUE!</v>
      </c>
    </row>
    <row r="466" spans="1:6" ht="12.75" customHeight="1">
      <c r="A466" s="35" t="s">
        <v>377</v>
      </c>
      <c r="B466" s="28" t="s">
        <v>346</v>
      </c>
      <c r="C466" s="28" t="s">
        <v>874</v>
      </c>
      <c r="D466" s="29">
        <v>1716900</v>
      </c>
      <c r="E466" s="29" t="s">
        <v>15</v>
      </c>
      <c r="F466" s="30" t="e">
        <f t="shared" si="7"/>
        <v>#VALUE!</v>
      </c>
    </row>
    <row r="467" spans="1:6" ht="24" customHeight="1">
      <c r="A467" s="35" t="s">
        <v>379</v>
      </c>
      <c r="B467" s="28" t="s">
        <v>346</v>
      </c>
      <c r="C467" s="28" t="s">
        <v>875</v>
      </c>
      <c r="D467" s="29">
        <v>1716900</v>
      </c>
      <c r="E467" s="29" t="s">
        <v>15</v>
      </c>
      <c r="F467" s="30" t="e">
        <f t="shared" si="7"/>
        <v>#VALUE!</v>
      </c>
    </row>
    <row r="468" spans="1:6" ht="9" customHeight="1" thickBot="1">
      <c r="A468" s="7"/>
      <c r="B468" s="36"/>
      <c r="C468" s="36"/>
      <c r="D468" s="37"/>
      <c r="E468" s="37"/>
      <c r="F468" s="30">
        <f t="shared" si="7"/>
        <v>0</v>
      </c>
    </row>
    <row r="469" spans="1:6" ht="24" customHeight="1" thickBot="1">
      <c r="A469" s="38" t="s">
        <v>876</v>
      </c>
      <c r="B469" s="39">
        <v>450</v>
      </c>
      <c r="C469" s="40" t="s">
        <v>14</v>
      </c>
      <c r="D469" s="41">
        <v>-51307803.140000001</v>
      </c>
      <c r="E469" s="41">
        <v>-42667027.979999997</v>
      </c>
      <c r="F469" s="30">
        <f t="shared" si="7"/>
        <v>-8640775.1600000039</v>
      </c>
    </row>
    <row r="470" spans="1:6" ht="12.95" customHeight="1">
      <c r="A470" s="4"/>
      <c r="B470" s="4"/>
      <c r="C470" s="4"/>
      <c r="D470" s="23"/>
      <c r="E470" s="23"/>
      <c r="F470" s="23"/>
    </row>
  </sheetData>
  <mergeCells count="8">
    <mergeCell ref="E3:F3"/>
    <mergeCell ref="E4:E5"/>
    <mergeCell ref="F4:F5"/>
    <mergeCell ref="D3:D5"/>
    <mergeCell ref="A2:C2"/>
    <mergeCell ref="A3:A5"/>
    <mergeCell ref="B3:B5"/>
    <mergeCell ref="C3:C5"/>
  </mergeCells>
  <pageMargins left="0.23622047244094499" right="0.23622047244094499" top="0.47244094488188998" bottom="0.23622047244094499" header="0" footer="0"/>
  <pageSetup paperSize="9" scale="76" fitToHeight="0" orientation="portrait" r:id="rId1"/>
  <headerFooter>
    <oddFooter>&amp;L&amp;C&amp;R&amp;D&amp; СТР. &amp;P</oddFooter>
    <evenFooter>&amp;L&amp;C&amp;R&amp;D&amp;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3">
    <pageSetUpPr fitToPage="1"/>
  </sheetPr>
  <dimension ref="A1:G44"/>
  <sheetViews>
    <sheetView showGridLines="0" workbookViewId="0">
      <selection activeCell="C47" sqref="C47"/>
    </sheetView>
  </sheetViews>
  <sheetFormatPr defaultRowHeight="12.75"/>
  <cols>
    <col min="1" max="1" width="37.7109375" customWidth="1"/>
    <col min="2" max="2" width="10.5703125" customWidth="1"/>
    <col min="3" max="3" width="28" customWidth="1"/>
    <col min="4" max="4" width="14" customWidth="1"/>
    <col min="5" max="5" width="13.85546875" customWidth="1"/>
    <col min="6" max="6" width="10.5703125" customWidth="1"/>
    <col min="7" max="7" width="5.140625" customWidth="1"/>
  </cols>
  <sheetData>
    <row r="1" spans="1:7" ht="9.9499999999999993" customHeight="1">
      <c r="A1" s="24"/>
      <c r="B1" s="25"/>
      <c r="C1" s="25"/>
      <c r="D1" s="5"/>
      <c r="E1" s="5"/>
      <c r="F1" s="5"/>
      <c r="G1" s="4"/>
    </row>
    <row r="2" spans="1:7" ht="12.75" customHeight="1">
      <c r="A2" s="113" t="s">
        <v>877</v>
      </c>
      <c r="B2" s="113"/>
      <c r="C2" s="113"/>
      <c r="D2" s="4"/>
      <c r="E2" s="4"/>
      <c r="F2" s="99"/>
      <c r="G2" s="4"/>
    </row>
    <row r="3" spans="1:7" ht="12.75" customHeight="1">
      <c r="A3" s="114" t="s">
        <v>5</v>
      </c>
      <c r="B3" s="116" t="s">
        <v>6</v>
      </c>
      <c r="C3" s="116" t="s">
        <v>343</v>
      </c>
      <c r="D3" s="122" t="s">
        <v>1032</v>
      </c>
      <c r="E3" s="120"/>
      <c r="F3" s="121"/>
      <c r="G3" s="4"/>
    </row>
    <row r="4" spans="1:7" ht="31.5" customHeight="1">
      <c r="A4" s="130"/>
      <c r="B4" s="130"/>
      <c r="C4" s="130"/>
      <c r="D4" s="128"/>
      <c r="E4" s="132" t="s">
        <v>1033</v>
      </c>
      <c r="F4" s="122" t="s">
        <v>1034</v>
      </c>
      <c r="G4" s="42"/>
    </row>
    <row r="5" spans="1:7" ht="136.5" customHeight="1">
      <c r="A5" s="131"/>
      <c r="B5" s="131"/>
      <c r="C5" s="131"/>
      <c r="D5" s="129"/>
      <c r="E5" s="133"/>
      <c r="F5" s="134"/>
      <c r="G5" s="42"/>
    </row>
    <row r="6" spans="1:7" ht="12.95" customHeight="1" thickBot="1">
      <c r="A6" s="98">
        <v>1</v>
      </c>
      <c r="B6" s="9">
        <v>2</v>
      </c>
      <c r="C6" s="9">
        <v>3</v>
      </c>
      <c r="D6" s="9">
        <v>4</v>
      </c>
      <c r="E6" s="9">
        <v>5</v>
      </c>
      <c r="F6" s="9">
        <v>6</v>
      </c>
      <c r="G6" s="42"/>
    </row>
    <row r="7" spans="1:7" ht="24" customHeight="1">
      <c r="A7" s="26" t="s">
        <v>878</v>
      </c>
      <c r="B7" s="27" t="s">
        <v>879</v>
      </c>
      <c r="C7" s="12" t="s">
        <v>14</v>
      </c>
      <c r="D7" s="13">
        <v>51307803.140000001</v>
      </c>
      <c r="E7" s="13">
        <v>42667027.979999997</v>
      </c>
      <c r="F7" s="14">
        <f>D7-E7</f>
        <v>8640775.1600000039</v>
      </c>
      <c r="G7" s="43"/>
    </row>
    <row r="8" spans="1:7" ht="12.75" customHeight="1">
      <c r="A8" s="15" t="s">
        <v>880</v>
      </c>
      <c r="B8" s="31"/>
      <c r="C8" s="17"/>
      <c r="D8" s="18"/>
      <c r="E8" s="18"/>
      <c r="F8" s="44"/>
      <c r="G8" s="43"/>
    </row>
    <row r="9" spans="1:7" ht="12.75" customHeight="1">
      <c r="A9" s="26" t="s">
        <v>881</v>
      </c>
      <c r="B9" s="32" t="s">
        <v>882</v>
      </c>
      <c r="C9" s="28" t="s">
        <v>14</v>
      </c>
      <c r="D9" s="29">
        <v>8443000</v>
      </c>
      <c r="E9" s="29">
        <v>17479153.850000001</v>
      </c>
      <c r="F9" s="14">
        <f>D9-E9</f>
        <v>-9036153.8500000015</v>
      </c>
      <c r="G9" s="43"/>
    </row>
    <row r="10" spans="1:7" ht="12.75" customHeight="1">
      <c r="A10" s="15" t="s">
        <v>883</v>
      </c>
      <c r="B10" s="31"/>
      <c r="C10" s="17"/>
      <c r="D10" s="18"/>
      <c r="E10" s="18"/>
      <c r="F10" s="44"/>
      <c r="G10" s="43"/>
    </row>
    <row r="11" spans="1:7" ht="12.95" customHeight="1">
      <c r="A11" s="26"/>
      <c r="B11" s="45"/>
      <c r="C11" s="28"/>
      <c r="D11" s="33"/>
      <c r="E11" s="33"/>
      <c r="F11" s="46"/>
      <c r="G11" s="43"/>
    </row>
    <row r="12" spans="1:7" ht="24" customHeight="1">
      <c r="A12" s="47" t="s">
        <v>884</v>
      </c>
      <c r="B12" s="32" t="s">
        <v>882</v>
      </c>
      <c r="C12" s="28" t="s">
        <v>885</v>
      </c>
      <c r="D12" s="29">
        <v>8443000</v>
      </c>
      <c r="E12" s="29" t="s">
        <v>15</v>
      </c>
      <c r="F12" s="30" t="s">
        <v>15</v>
      </c>
      <c r="G12" s="43"/>
    </row>
    <row r="13" spans="1:7" ht="36" customHeight="1">
      <c r="A13" s="47" t="s">
        <v>886</v>
      </c>
      <c r="B13" s="32" t="s">
        <v>882</v>
      </c>
      <c r="C13" s="28" t="s">
        <v>887</v>
      </c>
      <c r="D13" s="29">
        <v>9443000</v>
      </c>
      <c r="E13" s="29" t="s">
        <v>15</v>
      </c>
      <c r="F13" s="30" t="s">
        <v>15</v>
      </c>
      <c r="G13" s="43"/>
    </row>
    <row r="14" spans="1:7" ht="48" customHeight="1">
      <c r="A14" s="47" t="s">
        <v>888</v>
      </c>
      <c r="B14" s="32" t="s">
        <v>882</v>
      </c>
      <c r="C14" s="28" t="s">
        <v>889</v>
      </c>
      <c r="D14" s="29">
        <v>-1000000</v>
      </c>
      <c r="E14" s="29" t="s">
        <v>15</v>
      </c>
      <c r="F14" s="30" t="s">
        <v>15</v>
      </c>
      <c r="G14" s="43"/>
    </row>
    <row r="15" spans="1:7" ht="48" customHeight="1">
      <c r="A15" s="47" t="s">
        <v>890</v>
      </c>
      <c r="B15" s="32" t="s">
        <v>882</v>
      </c>
      <c r="C15" s="28" t="s">
        <v>891</v>
      </c>
      <c r="D15" s="29">
        <v>9443000</v>
      </c>
      <c r="E15" s="29" t="s">
        <v>15</v>
      </c>
      <c r="F15" s="30" t="s">
        <v>15</v>
      </c>
      <c r="G15" s="43"/>
    </row>
    <row r="16" spans="1:7" ht="48" customHeight="1">
      <c r="A16" s="47" t="s">
        <v>892</v>
      </c>
      <c r="B16" s="32" t="s">
        <v>882</v>
      </c>
      <c r="C16" s="28" t="s">
        <v>893</v>
      </c>
      <c r="D16" s="29">
        <v>-1000000</v>
      </c>
      <c r="E16" s="29" t="s">
        <v>15</v>
      </c>
      <c r="F16" s="30" t="s">
        <v>15</v>
      </c>
      <c r="G16" s="43"/>
    </row>
    <row r="17" spans="1:7" ht="24" customHeight="1">
      <c r="A17" s="47" t="s">
        <v>894</v>
      </c>
      <c r="B17" s="32" t="s">
        <v>882</v>
      </c>
      <c r="C17" s="28" t="s">
        <v>895</v>
      </c>
      <c r="D17" s="29" t="s">
        <v>15</v>
      </c>
      <c r="E17" s="29">
        <v>17479153.850000001</v>
      </c>
      <c r="F17" s="30" t="s">
        <v>15</v>
      </c>
      <c r="G17" s="43"/>
    </row>
    <row r="18" spans="1:7" ht="24" customHeight="1">
      <c r="A18" s="47" t="s">
        <v>896</v>
      </c>
      <c r="B18" s="32" t="s">
        <v>882</v>
      </c>
      <c r="C18" s="28" t="s">
        <v>897</v>
      </c>
      <c r="D18" s="29" t="s">
        <v>15</v>
      </c>
      <c r="E18" s="29">
        <v>17479153.850000001</v>
      </c>
      <c r="F18" s="30" t="s">
        <v>15</v>
      </c>
      <c r="G18" s="43"/>
    </row>
    <row r="19" spans="1:7" ht="108" customHeight="1">
      <c r="A19" s="47" t="s">
        <v>898</v>
      </c>
      <c r="B19" s="32" t="s">
        <v>882</v>
      </c>
      <c r="C19" s="28" t="s">
        <v>899</v>
      </c>
      <c r="D19" s="29" t="s">
        <v>15</v>
      </c>
      <c r="E19" s="29">
        <v>17479153.850000001</v>
      </c>
      <c r="F19" s="30" t="s">
        <v>15</v>
      </c>
      <c r="G19" s="43"/>
    </row>
    <row r="20" spans="1:7" ht="144" customHeight="1">
      <c r="A20" s="47" t="s">
        <v>900</v>
      </c>
      <c r="B20" s="32" t="s">
        <v>882</v>
      </c>
      <c r="C20" s="28" t="s">
        <v>901</v>
      </c>
      <c r="D20" s="29" t="s">
        <v>15</v>
      </c>
      <c r="E20" s="29">
        <v>17479153.850000001</v>
      </c>
      <c r="F20" s="30" t="s">
        <v>15</v>
      </c>
      <c r="G20" s="43"/>
    </row>
    <row r="21" spans="1:7" ht="24" customHeight="1">
      <c r="A21" s="47" t="s">
        <v>902</v>
      </c>
      <c r="B21" s="32" t="s">
        <v>903</v>
      </c>
      <c r="C21" s="28" t="s">
        <v>904</v>
      </c>
      <c r="D21" s="29">
        <v>42864803.140000001</v>
      </c>
      <c r="E21" s="29">
        <v>25187874.129999999</v>
      </c>
      <c r="F21" s="14">
        <f t="shared" ref="F21:F30" si="0">D21-E21</f>
        <v>17676929.010000002</v>
      </c>
      <c r="G21" s="43"/>
    </row>
    <row r="22" spans="1:7" ht="24" customHeight="1">
      <c r="A22" s="47" t="s">
        <v>905</v>
      </c>
      <c r="B22" s="32" t="s">
        <v>906</v>
      </c>
      <c r="C22" s="28" t="s">
        <v>907</v>
      </c>
      <c r="D22" s="29">
        <v>-531663577.87</v>
      </c>
      <c r="E22" s="29">
        <v>-310111912.14999998</v>
      </c>
      <c r="F22" s="14">
        <f t="shared" si="0"/>
        <v>-221551665.72000003</v>
      </c>
      <c r="G22" s="43"/>
    </row>
    <row r="23" spans="1:7" ht="24" customHeight="1">
      <c r="A23" s="47" t="s">
        <v>908</v>
      </c>
      <c r="B23" s="32" t="s">
        <v>906</v>
      </c>
      <c r="C23" s="28" t="s">
        <v>909</v>
      </c>
      <c r="D23" s="29">
        <v>-531663577.87</v>
      </c>
      <c r="E23" s="29">
        <v>-310111912.14999998</v>
      </c>
      <c r="F23" s="14">
        <f t="shared" si="0"/>
        <v>-221551665.72000003</v>
      </c>
      <c r="G23" s="43"/>
    </row>
    <row r="24" spans="1:7" ht="24" customHeight="1">
      <c r="A24" s="47" t="s">
        <v>910</v>
      </c>
      <c r="B24" s="32" t="s">
        <v>906</v>
      </c>
      <c r="C24" s="28" t="s">
        <v>911</v>
      </c>
      <c r="D24" s="29">
        <v>-531663577.87</v>
      </c>
      <c r="E24" s="29">
        <v>-310111912.14999998</v>
      </c>
      <c r="F24" s="14">
        <f t="shared" si="0"/>
        <v>-221551665.72000003</v>
      </c>
      <c r="G24" s="43"/>
    </row>
    <row r="25" spans="1:7" ht="36" customHeight="1">
      <c r="A25" s="47" t="s">
        <v>912</v>
      </c>
      <c r="B25" s="32" t="s">
        <v>906</v>
      </c>
      <c r="C25" s="28" t="s">
        <v>913</v>
      </c>
      <c r="D25" s="29">
        <v>-531663577.87</v>
      </c>
      <c r="E25" s="29">
        <v>-310111912.14999998</v>
      </c>
      <c r="F25" s="14">
        <f t="shared" si="0"/>
        <v>-221551665.72000003</v>
      </c>
      <c r="G25" s="43"/>
    </row>
    <row r="26" spans="1:7" ht="24" customHeight="1">
      <c r="A26" s="47" t="s">
        <v>914</v>
      </c>
      <c r="B26" s="32" t="s">
        <v>906</v>
      </c>
      <c r="C26" s="28" t="s">
        <v>915</v>
      </c>
      <c r="D26" s="29" t="s">
        <v>15</v>
      </c>
      <c r="E26" s="29" t="s">
        <v>15</v>
      </c>
      <c r="F26" s="14"/>
      <c r="G26" s="43"/>
    </row>
    <row r="27" spans="1:7" ht="24" customHeight="1">
      <c r="A27" s="47" t="s">
        <v>916</v>
      </c>
      <c r="B27" s="32" t="s">
        <v>917</v>
      </c>
      <c r="C27" s="28" t="s">
        <v>918</v>
      </c>
      <c r="D27" s="29">
        <v>574528381.00999999</v>
      </c>
      <c r="E27" s="29">
        <v>335299786.27999997</v>
      </c>
      <c r="F27" s="14">
        <f t="shared" si="0"/>
        <v>239228594.73000002</v>
      </c>
      <c r="G27" s="43"/>
    </row>
    <row r="28" spans="1:7" ht="24" customHeight="1">
      <c r="A28" s="47" t="s">
        <v>919</v>
      </c>
      <c r="B28" s="32" t="s">
        <v>917</v>
      </c>
      <c r="C28" s="28" t="s">
        <v>920</v>
      </c>
      <c r="D28" s="29">
        <v>574528381.00999999</v>
      </c>
      <c r="E28" s="29">
        <v>335299786.27999997</v>
      </c>
      <c r="F28" s="14">
        <f t="shared" si="0"/>
        <v>239228594.73000002</v>
      </c>
      <c r="G28" s="43"/>
    </row>
    <row r="29" spans="1:7" ht="24" customHeight="1">
      <c r="A29" s="47" t="s">
        <v>921</v>
      </c>
      <c r="B29" s="32" t="s">
        <v>917</v>
      </c>
      <c r="C29" s="28" t="s">
        <v>922</v>
      </c>
      <c r="D29" s="29">
        <v>574528381.00999999</v>
      </c>
      <c r="E29" s="29">
        <v>335299786.27999997</v>
      </c>
      <c r="F29" s="14">
        <f t="shared" si="0"/>
        <v>239228594.73000002</v>
      </c>
      <c r="G29" s="43"/>
    </row>
    <row r="30" spans="1:7" ht="36" customHeight="1">
      <c r="A30" s="47" t="s">
        <v>923</v>
      </c>
      <c r="B30" s="32" t="s">
        <v>917</v>
      </c>
      <c r="C30" s="28" t="s">
        <v>924</v>
      </c>
      <c r="D30" s="29">
        <v>574528381.00999999</v>
      </c>
      <c r="E30" s="29">
        <v>335299786.27999997</v>
      </c>
      <c r="F30" s="14">
        <f t="shared" si="0"/>
        <v>239228594.73000002</v>
      </c>
      <c r="G30" s="43"/>
    </row>
    <row r="31" spans="1:7" ht="36" customHeight="1" thickBot="1">
      <c r="A31" s="47" t="s">
        <v>925</v>
      </c>
      <c r="B31" s="32" t="s">
        <v>917</v>
      </c>
      <c r="C31" s="28" t="s">
        <v>926</v>
      </c>
      <c r="D31" s="29" t="s">
        <v>15</v>
      </c>
      <c r="E31" s="29" t="s">
        <v>15</v>
      </c>
      <c r="F31" s="30" t="s">
        <v>15</v>
      </c>
      <c r="G31" s="43"/>
    </row>
    <row r="32" spans="1:7" ht="15" customHeight="1">
      <c r="A32" s="4"/>
      <c r="B32" s="4"/>
      <c r="C32" s="4"/>
      <c r="D32" s="23"/>
      <c r="E32" s="23"/>
      <c r="F32" s="23"/>
      <c r="G32" s="4"/>
    </row>
    <row r="33" spans="1:7" ht="12" customHeight="1">
      <c r="A33" s="4"/>
      <c r="B33" s="24"/>
      <c r="C33" s="5"/>
      <c r="D33" s="4"/>
      <c r="E33" s="5"/>
      <c r="F33" s="4"/>
      <c r="G33" s="4"/>
    </row>
    <row r="34" spans="1:7" ht="15" customHeight="1">
      <c r="A34" s="4" t="s">
        <v>927</v>
      </c>
      <c r="B34" s="48"/>
      <c r="C34" s="95" t="s">
        <v>1035</v>
      </c>
      <c r="D34" s="4"/>
      <c r="E34" s="4"/>
      <c r="F34" s="4"/>
      <c r="G34" s="4"/>
    </row>
    <row r="35" spans="1:7" ht="15" customHeight="1">
      <c r="A35" s="2"/>
      <c r="B35" s="49" t="s">
        <v>928</v>
      </c>
      <c r="C35" s="96" t="s">
        <v>929</v>
      </c>
      <c r="D35" s="4"/>
      <c r="E35" s="4"/>
      <c r="F35" s="5"/>
      <c r="G35" s="4"/>
    </row>
    <row r="36" spans="1:7" ht="14.1" customHeight="1">
      <c r="A36" s="50"/>
      <c r="B36" s="51"/>
      <c r="C36" s="4"/>
      <c r="D36" s="4"/>
      <c r="E36" s="4"/>
      <c r="F36" s="5"/>
      <c r="G36" s="4"/>
    </row>
    <row r="37" spans="1:7" ht="14.1" customHeight="1">
      <c r="A37" s="4" t="s">
        <v>930</v>
      </c>
      <c r="B37" s="5"/>
      <c r="C37" s="4"/>
      <c r="D37" s="4"/>
      <c r="E37" s="4"/>
      <c r="F37" s="5"/>
      <c r="G37" s="4"/>
    </row>
    <row r="38" spans="1:7" ht="15" customHeight="1">
      <c r="A38" s="4" t="s">
        <v>931</v>
      </c>
      <c r="B38" s="48"/>
      <c r="C38" s="97" t="s">
        <v>1035</v>
      </c>
      <c r="D38" s="4"/>
      <c r="E38" s="4"/>
      <c r="F38" s="5"/>
      <c r="G38" s="4"/>
    </row>
    <row r="39" spans="1:7" ht="12.75" customHeight="1">
      <c r="A39" s="52"/>
      <c r="B39" s="49" t="s">
        <v>928</v>
      </c>
      <c r="C39" s="96" t="s">
        <v>929</v>
      </c>
      <c r="D39" s="4"/>
      <c r="E39" s="4"/>
      <c r="F39" s="5"/>
      <c r="G39" s="4"/>
    </row>
    <row r="40" spans="1:7" ht="14.1" customHeight="1">
      <c r="A40" s="53"/>
      <c r="B40" s="52"/>
      <c r="C40" s="4"/>
      <c r="D40" s="4"/>
      <c r="E40" s="4"/>
      <c r="F40" s="5"/>
      <c r="G40" s="4"/>
    </row>
    <row r="41" spans="1:7" ht="15" customHeight="1">
      <c r="A41" s="93" t="s">
        <v>1037</v>
      </c>
      <c r="B41" s="48"/>
      <c r="C41" s="95" t="s">
        <v>1036</v>
      </c>
      <c r="D41" s="4"/>
      <c r="E41" s="4"/>
      <c r="F41" s="5"/>
      <c r="G41" s="4"/>
    </row>
    <row r="42" spans="1:7" ht="12.75" customHeight="1">
      <c r="A42" s="52"/>
      <c r="B42" s="49" t="s">
        <v>928</v>
      </c>
      <c r="C42" s="96" t="s">
        <v>929</v>
      </c>
      <c r="D42" s="4"/>
      <c r="E42" s="4"/>
      <c r="F42" s="5"/>
      <c r="G42" s="4"/>
    </row>
    <row r="43" spans="1:7" ht="12.95" customHeight="1">
      <c r="A43" s="53"/>
      <c r="B43" s="53"/>
      <c r="C43" s="53"/>
      <c r="D43" s="4"/>
      <c r="E43" s="4"/>
      <c r="F43" s="4"/>
      <c r="G43" s="4"/>
    </row>
    <row r="44" spans="1:7" ht="12.95" customHeight="1">
      <c r="A44" s="53" t="s">
        <v>1038</v>
      </c>
      <c r="B44" s="50"/>
      <c r="C44" s="50"/>
      <c r="D44" s="4"/>
      <c r="E44" s="4"/>
      <c r="F44" s="4"/>
      <c r="G44" s="4"/>
    </row>
  </sheetData>
  <mergeCells count="8">
    <mergeCell ref="E3:F3"/>
    <mergeCell ref="E4:E5"/>
    <mergeCell ref="F4:F5"/>
    <mergeCell ref="D3:D5"/>
    <mergeCell ref="A2:C2"/>
    <mergeCell ref="A3:A5"/>
    <mergeCell ref="B3:B5"/>
    <mergeCell ref="C3:C5"/>
  </mergeCells>
  <pageMargins left="0.23622047244094499" right="0.23622047244094499" top="0.47244094488188998" bottom="0.23622047244094499" header="0" footer="0"/>
  <pageSetup paperSize="9" scale="84" fitToHeight="0" orientation="portrait" r:id="rId1"/>
  <headerFooter>
    <oddFooter>&amp;L&amp;C&amp;R&amp;D СТР. &amp;P</oddFooter>
    <evenFooter>&amp;L&amp;C&amp;R&amp;D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4">
    <pageSetUpPr fitToPage="1"/>
  </sheetPr>
  <dimension ref="A1:K78"/>
  <sheetViews>
    <sheetView showGridLines="0" tabSelected="1" topLeftCell="A4" workbookViewId="0">
      <selection sqref="A1:H1"/>
    </sheetView>
  </sheetViews>
  <sheetFormatPr defaultRowHeight="12.75"/>
  <cols>
    <col min="1" max="1" width="4" customWidth="1"/>
    <col min="2" max="2" width="53" customWidth="1"/>
    <col min="3" max="3" width="9.85546875" customWidth="1"/>
    <col min="4" max="4" width="24" customWidth="1"/>
    <col min="5" max="5" width="31.5703125" customWidth="1"/>
    <col min="6" max="6" width="20.42578125" customWidth="1"/>
    <col min="7" max="7" width="26.28515625" customWidth="1"/>
    <col min="8" max="8" width="23.140625" customWidth="1"/>
    <col min="9" max="9" width="27.7109375" customWidth="1"/>
    <col min="10" max="10" width="16.140625" customWidth="1"/>
    <col min="11" max="11" width="0" hidden="1" customWidth="1"/>
  </cols>
  <sheetData>
    <row r="1" spans="1:11" ht="12.75" customHeight="1">
      <c r="A1" s="135" t="s">
        <v>932</v>
      </c>
      <c r="B1" s="135"/>
      <c r="C1" s="135"/>
      <c r="D1" s="135"/>
      <c r="E1" s="135"/>
      <c r="F1" s="135"/>
      <c r="G1" s="135"/>
      <c r="H1" s="135"/>
      <c r="I1" s="54"/>
      <c r="J1" s="55" t="s">
        <v>933</v>
      </c>
      <c r="K1" s="54"/>
    </row>
    <row r="2" spans="1:11" ht="18.95" customHeight="1">
      <c r="A2" s="56"/>
      <c r="B2" s="56"/>
      <c r="C2" s="56"/>
      <c r="D2" s="56"/>
      <c r="E2" s="56"/>
      <c r="F2" s="56"/>
      <c r="G2" s="56"/>
      <c r="H2" s="56"/>
      <c r="I2" s="56"/>
      <c r="J2" s="56"/>
      <c r="K2" s="54"/>
    </row>
    <row r="3" spans="1:11" ht="12.75" customHeight="1">
      <c r="A3" s="136" t="s">
        <v>934</v>
      </c>
      <c r="B3" s="139" t="s">
        <v>935</v>
      </c>
      <c r="C3" s="139" t="s">
        <v>6</v>
      </c>
      <c r="D3" s="141" t="s">
        <v>936</v>
      </c>
      <c r="E3" s="142"/>
      <c r="F3" s="142"/>
      <c r="G3" s="142"/>
      <c r="H3" s="142"/>
      <c r="I3" s="143"/>
      <c r="J3" s="144" t="s">
        <v>937</v>
      </c>
      <c r="K3" s="54"/>
    </row>
    <row r="4" spans="1:11" ht="48" customHeight="1">
      <c r="A4" s="137"/>
      <c r="B4" s="140"/>
      <c r="C4" s="140"/>
      <c r="D4" s="57" t="s">
        <v>8</v>
      </c>
      <c r="E4" s="57" t="s">
        <v>938</v>
      </c>
      <c r="F4" s="57" t="s">
        <v>9</v>
      </c>
      <c r="G4" s="57" t="s">
        <v>10</v>
      </c>
      <c r="H4" s="57" t="s">
        <v>11</v>
      </c>
      <c r="I4" s="57" t="s">
        <v>344</v>
      </c>
      <c r="J4" s="145"/>
      <c r="K4" s="54"/>
    </row>
    <row r="5" spans="1:11" ht="12.75" customHeight="1">
      <c r="A5" s="137"/>
      <c r="B5" s="57" t="s">
        <v>939</v>
      </c>
      <c r="C5" s="58" t="s">
        <v>940</v>
      </c>
      <c r="D5" s="58" t="s">
        <v>941</v>
      </c>
      <c r="E5" s="58" t="s">
        <v>942</v>
      </c>
      <c r="F5" s="58" t="s">
        <v>943</v>
      </c>
      <c r="G5" s="58" t="s">
        <v>944</v>
      </c>
      <c r="H5" s="58" t="s">
        <v>945</v>
      </c>
      <c r="I5" s="58" t="s">
        <v>946</v>
      </c>
      <c r="J5" s="59" t="s">
        <v>947</v>
      </c>
      <c r="K5" s="54"/>
    </row>
    <row r="6" spans="1:11" ht="15" customHeight="1">
      <c r="A6" s="137"/>
      <c r="B6" s="60" t="s">
        <v>948</v>
      </c>
      <c r="C6" s="61" t="s">
        <v>949</v>
      </c>
      <c r="D6" s="62">
        <v>901291.79</v>
      </c>
      <c r="E6" s="62" t="s">
        <v>15</v>
      </c>
      <c r="F6" s="62" t="s">
        <v>15</v>
      </c>
      <c r="G6" s="62">
        <v>205496325.63</v>
      </c>
      <c r="H6" s="62">
        <v>48662845.229999997</v>
      </c>
      <c r="I6" s="62" t="s">
        <v>15</v>
      </c>
      <c r="J6" s="63">
        <v>255060462.65000001</v>
      </c>
      <c r="K6" s="64"/>
    </row>
    <row r="7" spans="1:11" ht="12.75" customHeight="1">
      <c r="A7" s="137"/>
      <c r="B7" s="65" t="s">
        <v>950</v>
      </c>
      <c r="C7" s="66" t="s">
        <v>951</v>
      </c>
      <c r="D7" s="67" t="s">
        <v>15</v>
      </c>
      <c r="E7" s="67" t="s">
        <v>15</v>
      </c>
      <c r="F7" s="67" t="s">
        <v>15</v>
      </c>
      <c r="G7" s="67">
        <v>205108424.63</v>
      </c>
      <c r="H7" s="67" t="s">
        <v>15</v>
      </c>
      <c r="I7" s="67" t="s">
        <v>15</v>
      </c>
      <c r="J7" s="68">
        <v>205108424.63</v>
      </c>
      <c r="K7" s="69"/>
    </row>
    <row r="8" spans="1:11" ht="12.75" hidden="1" customHeight="1">
      <c r="A8" s="137"/>
      <c r="B8" s="70" t="s">
        <v>952</v>
      </c>
      <c r="C8" s="71"/>
      <c r="D8" s="72"/>
      <c r="E8" s="72"/>
      <c r="F8" s="72"/>
      <c r="G8" s="72"/>
      <c r="H8" s="72"/>
      <c r="I8" s="72"/>
      <c r="J8" s="73"/>
      <c r="K8" s="69" t="s">
        <v>953</v>
      </c>
    </row>
    <row r="9" spans="1:11" ht="12.75" customHeight="1">
      <c r="A9" s="137"/>
      <c r="B9" s="74" t="s">
        <v>954</v>
      </c>
      <c r="C9" s="75" t="s">
        <v>955</v>
      </c>
      <c r="D9" s="76" t="s">
        <v>15</v>
      </c>
      <c r="E9" s="76" t="s">
        <v>15</v>
      </c>
      <c r="F9" s="76" t="s">
        <v>15</v>
      </c>
      <c r="G9" s="76">
        <v>65023089.68</v>
      </c>
      <c r="H9" s="76" t="s">
        <v>15</v>
      </c>
      <c r="I9" s="76" t="s">
        <v>15</v>
      </c>
      <c r="J9" s="77">
        <v>65023089.68</v>
      </c>
      <c r="K9" s="69"/>
    </row>
    <row r="10" spans="1:11" ht="12.75" customHeight="1">
      <c r="A10" s="137"/>
      <c r="B10" s="78" t="s">
        <v>956</v>
      </c>
      <c r="C10" s="79" t="s">
        <v>957</v>
      </c>
      <c r="D10" s="67" t="s">
        <v>15</v>
      </c>
      <c r="E10" s="67" t="s">
        <v>15</v>
      </c>
      <c r="F10" s="67" t="s">
        <v>15</v>
      </c>
      <c r="G10" s="67">
        <v>139894634.94999999</v>
      </c>
      <c r="H10" s="67" t="s">
        <v>15</v>
      </c>
      <c r="I10" s="67" t="s">
        <v>15</v>
      </c>
      <c r="J10" s="68">
        <v>139894634.94999999</v>
      </c>
      <c r="K10" s="69"/>
    </row>
    <row r="11" spans="1:11" ht="12.75" hidden="1" customHeight="1">
      <c r="A11" s="137"/>
      <c r="B11" s="78" t="s">
        <v>958</v>
      </c>
      <c r="C11" s="79" t="s">
        <v>959</v>
      </c>
      <c r="D11" s="67" t="s">
        <v>15</v>
      </c>
      <c r="E11" s="67" t="s">
        <v>15</v>
      </c>
      <c r="F11" s="67" t="s">
        <v>15</v>
      </c>
      <c r="G11" s="67" t="s">
        <v>15</v>
      </c>
      <c r="H11" s="67" t="s">
        <v>15</v>
      </c>
      <c r="I11" s="67" t="s">
        <v>15</v>
      </c>
      <c r="J11" s="68" t="s">
        <v>15</v>
      </c>
      <c r="K11" s="69" t="s">
        <v>953</v>
      </c>
    </row>
    <row r="12" spans="1:11" ht="12.75" customHeight="1">
      <c r="A12" s="137"/>
      <c r="B12" s="78" t="s">
        <v>960</v>
      </c>
      <c r="C12" s="79" t="s">
        <v>961</v>
      </c>
      <c r="D12" s="67" t="s">
        <v>15</v>
      </c>
      <c r="E12" s="67" t="s">
        <v>15</v>
      </c>
      <c r="F12" s="67" t="s">
        <v>15</v>
      </c>
      <c r="G12" s="67">
        <v>190700</v>
      </c>
      <c r="H12" s="67" t="s">
        <v>15</v>
      </c>
      <c r="I12" s="67" t="s">
        <v>15</v>
      </c>
      <c r="J12" s="68">
        <v>190700</v>
      </c>
      <c r="K12" s="69"/>
    </row>
    <row r="13" spans="1:11" ht="12.75" hidden="1" customHeight="1">
      <c r="A13" s="137"/>
      <c r="B13" s="78" t="s">
        <v>962</v>
      </c>
      <c r="C13" s="79" t="s">
        <v>963</v>
      </c>
      <c r="D13" s="67" t="s">
        <v>15</v>
      </c>
      <c r="E13" s="67" t="s">
        <v>15</v>
      </c>
      <c r="F13" s="67" t="s">
        <v>15</v>
      </c>
      <c r="G13" s="67" t="s">
        <v>15</v>
      </c>
      <c r="H13" s="67" t="s">
        <v>15</v>
      </c>
      <c r="I13" s="67" t="s">
        <v>15</v>
      </c>
      <c r="J13" s="68" t="s">
        <v>15</v>
      </c>
      <c r="K13" s="69" t="s">
        <v>953</v>
      </c>
    </row>
    <row r="14" spans="1:11" ht="36" hidden="1" customHeight="1">
      <c r="A14" s="137"/>
      <c r="B14" s="78" t="s">
        <v>964</v>
      </c>
      <c r="C14" s="79" t="s">
        <v>965</v>
      </c>
      <c r="D14" s="67" t="s">
        <v>15</v>
      </c>
      <c r="E14" s="67" t="s">
        <v>15</v>
      </c>
      <c r="F14" s="67" t="s">
        <v>15</v>
      </c>
      <c r="G14" s="67" t="s">
        <v>15</v>
      </c>
      <c r="H14" s="67" t="s">
        <v>15</v>
      </c>
      <c r="I14" s="67" t="s">
        <v>15</v>
      </c>
      <c r="J14" s="68" t="s">
        <v>15</v>
      </c>
      <c r="K14" s="69" t="s">
        <v>953</v>
      </c>
    </row>
    <row r="15" spans="1:11" ht="24" hidden="1" customHeight="1">
      <c r="A15" s="137"/>
      <c r="B15" s="78" t="s">
        <v>966</v>
      </c>
      <c r="C15" s="79" t="s">
        <v>967</v>
      </c>
      <c r="D15" s="67" t="s">
        <v>15</v>
      </c>
      <c r="E15" s="67" t="s">
        <v>15</v>
      </c>
      <c r="F15" s="67" t="s">
        <v>15</v>
      </c>
      <c r="G15" s="67" t="s">
        <v>15</v>
      </c>
      <c r="H15" s="67" t="s">
        <v>15</v>
      </c>
      <c r="I15" s="67" t="s">
        <v>15</v>
      </c>
      <c r="J15" s="68" t="s">
        <v>15</v>
      </c>
      <c r="K15" s="69" t="s">
        <v>953</v>
      </c>
    </row>
    <row r="16" spans="1:11" ht="12.75" hidden="1" customHeight="1">
      <c r="A16" s="137"/>
      <c r="B16" s="78" t="s">
        <v>968</v>
      </c>
      <c r="C16" s="79" t="s">
        <v>969</v>
      </c>
      <c r="D16" s="67" t="s">
        <v>15</v>
      </c>
      <c r="E16" s="67" t="s">
        <v>15</v>
      </c>
      <c r="F16" s="67" t="s">
        <v>15</v>
      </c>
      <c r="G16" s="67" t="s">
        <v>15</v>
      </c>
      <c r="H16" s="67" t="s">
        <v>15</v>
      </c>
      <c r="I16" s="67" t="s">
        <v>15</v>
      </c>
      <c r="J16" s="68" t="s">
        <v>15</v>
      </c>
      <c r="K16" s="69" t="s">
        <v>953</v>
      </c>
    </row>
    <row r="17" spans="1:11" ht="36" hidden="1" customHeight="1">
      <c r="A17" s="137"/>
      <c r="B17" s="78" t="s">
        <v>970</v>
      </c>
      <c r="C17" s="79" t="s">
        <v>971</v>
      </c>
      <c r="D17" s="67" t="s">
        <v>15</v>
      </c>
      <c r="E17" s="67" t="s">
        <v>15</v>
      </c>
      <c r="F17" s="67" t="s">
        <v>15</v>
      </c>
      <c r="G17" s="67" t="s">
        <v>15</v>
      </c>
      <c r="H17" s="67" t="s">
        <v>15</v>
      </c>
      <c r="I17" s="67" t="s">
        <v>15</v>
      </c>
      <c r="J17" s="68" t="s">
        <v>15</v>
      </c>
      <c r="K17" s="69" t="s">
        <v>953</v>
      </c>
    </row>
    <row r="18" spans="1:11" ht="36" hidden="1" customHeight="1">
      <c r="A18" s="137"/>
      <c r="B18" s="65" t="s">
        <v>972</v>
      </c>
      <c r="C18" s="66" t="s">
        <v>973</v>
      </c>
      <c r="D18" s="67" t="s">
        <v>15</v>
      </c>
      <c r="E18" s="67" t="s">
        <v>15</v>
      </c>
      <c r="F18" s="67" t="s">
        <v>15</v>
      </c>
      <c r="G18" s="67" t="s">
        <v>15</v>
      </c>
      <c r="H18" s="67" t="s">
        <v>15</v>
      </c>
      <c r="I18" s="67" t="s">
        <v>15</v>
      </c>
      <c r="J18" s="68" t="s">
        <v>15</v>
      </c>
      <c r="K18" s="69" t="s">
        <v>953</v>
      </c>
    </row>
    <row r="19" spans="1:11" ht="12.75" hidden="1" customHeight="1">
      <c r="A19" s="137"/>
      <c r="B19" s="70" t="s">
        <v>952</v>
      </c>
      <c r="C19" s="71"/>
      <c r="D19" s="72"/>
      <c r="E19" s="72"/>
      <c r="F19" s="72"/>
      <c r="G19" s="72"/>
      <c r="H19" s="72"/>
      <c r="I19" s="72"/>
      <c r="J19" s="73"/>
      <c r="K19" s="69" t="s">
        <v>953</v>
      </c>
    </row>
    <row r="20" spans="1:11" ht="12.75" hidden="1" customHeight="1">
      <c r="A20" s="137"/>
      <c r="B20" s="74" t="s">
        <v>954</v>
      </c>
      <c r="C20" s="75" t="s">
        <v>974</v>
      </c>
      <c r="D20" s="76" t="s">
        <v>15</v>
      </c>
      <c r="E20" s="76" t="s">
        <v>15</v>
      </c>
      <c r="F20" s="76" t="s">
        <v>15</v>
      </c>
      <c r="G20" s="76" t="s">
        <v>15</v>
      </c>
      <c r="H20" s="76" t="s">
        <v>15</v>
      </c>
      <c r="I20" s="76" t="s">
        <v>15</v>
      </c>
      <c r="J20" s="77" t="s">
        <v>15</v>
      </c>
      <c r="K20" s="69" t="s">
        <v>953</v>
      </c>
    </row>
    <row r="21" spans="1:11" ht="12.75" hidden="1" customHeight="1">
      <c r="A21" s="137"/>
      <c r="B21" s="78" t="s">
        <v>956</v>
      </c>
      <c r="C21" s="79" t="s">
        <v>975</v>
      </c>
      <c r="D21" s="67" t="s">
        <v>15</v>
      </c>
      <c r="E21" s="67" t="s">
        <v>15</v>
      </c>
      <c r="F21" s="67" t="s">
        <v>15</v>
      </c>
      <c r="G21" s="67" t="s">
        <v>15</v>
      </c>
      <c r="H21" s="67" t="s">
        <v>15</v>
      </c>
      <c r="I21" s="67" t="s">
        <v>15</v>
      </c>
      <c r="J21" s="68" t="s">
        <v>15</v>
      </c>
      <c r="K21" s="69" t="s">
        <v>953</v>
      </c>
    </row>
    <row r="22" spans="1:11" ht="12.75" hidden="1" customHeight="1">
      <c r="A22" s="137"/>
      <c r="B22" s="78" t="s">
        <v>958</v>
      </c>
      <c r="C22" s="79" t="s">
        <v>976</v>
      </c>
      <c r="D22" s="67" t="s">
        <v>15</v>
      </c>
      <c r="E22" s="67" t="s">
        <v>15</v>
      </c>
      <c r="F22" s="67" t="s">
        <v>15</v>
      </c>
      <c r="G22" s="67" t="s">
        <v>15</v>
      </c>
      <c r="H22" s="67" t="s">
        <v>15</v>
      </c>
      <c r="I22" s="67" t="s">
        <v>15</v>
      </c>
      <c r="J22" s="68" t="s">
        <v>15</v>
      </c>
      <c r="K22" s="69" t="s">
        <v>953</v>
      </c>
    </row>
    <row r="23" spans="1:11" ht="12.75" hidden="1" customHeight="1">
      <c r="A23" s="137"/>
      <c r="B23" s="78" t="s">
        <v>960</v>
      </c>
      <c r="C23" s="79" t="s">
        <v>977</v>
      </c>
      <c r="D23" s="67" t="s">
        <v>15</v>
      </c>
      <c r="E23" s="67" t="s">
        <v>15</v>
      </c>
      <c r="F23" s="67" t="s">
        <v>15</v>
      </c>
      <c r="G23" s="67" t="s">
        <v>15</v>
      </c>
      <c r="H23" s="67" t="s">
        <v>15</v>
      </c>
      <c r="I23" s="67" t="s">
        <v>15</v>
      </c>
      <c r="J23" s="68" t="s">
        <v>15</v>
      </c>
      <c r="K23" s="69" t="s">
        <v>953</v>
      </c>
    </row>
    <row r="24" spans="1:11" ht="12.75" hidden="1" customHeight="1">
      <c r="A24" s="137"/>
      <c r="B24" s="78" t="s">
        <v>962</v>
      </c>
      <c r="C24" s="79" t="s">
        <v>978</v>
      </c>
      <c r="D24" s="67" t="s">
        <v>15</v>
      </c>
      <c r="E24" s="67" t="s">
        <v>15</v>
      </c>
      <c r="F24" s="67" t="s">
        <v>15</v>
      </c>
      <c r="G24" s="67" t="s">
        <v>15</v>
      </c>
      <c r="H24" s="67" t="s">
        <v>15</v>
      </c>
      <c r="I24" s="67" t="s">
        <v>15</v>
      </c>
      <c r="J24" s="68" t="s">
        <v>15</v>
      </c>
      <c r="K24" s="69" t="s">
        <v>953</v>
      </c>
    </row>
    <row r="25" spans="1:11" ht="36" hidden="1" customHeight="1">
      <c r="A25" s="137"/>
      <c r="B25" s="78" t="s">
        <v>964</v>
      </c>
      <c r="C25" s="79" t="s">
        <v>979</v>
      </c>
      <c r="D25" s="67" t="s">
        <v>15</v>
      </c>
      <c r="E25" s="67" t="s">
        <v>15</v>
      </c>
      <c r="F25" s="67" t="s">
        <v>15</v>
      </c>
      <c r="G25" s="67" t="s">
        <v>15</v>
      </c>
      <c r="H25" s="67" t="s">
        <v>15</v>
      </c>
      <c r="I25" s="67" t="s">
        <v>15</v>
      </c>
      <c r="J25" s="68" t="s">
        <v>15</v>
      </c>
      <c r="K25" s="69" t="s">
        <v>953</v>
      </c>
    </row>
    <row r="26" spans="1:11" ht="24" hidden="1" customHeight="1">
      <c r="A26" s="137"/>
      <c r="B26" s="78" t="s">
        <v>966</v>
      </c>
      <c r="C26" s="79" t="s">
        <v>980</v>
      </c>
      <c r="D26" s="67" t="s">
        <v>15</v>
      </c>
      <c r="E26" s="67" t="s">
        <v>15</v>
      </c>
      <c r="F26" s="67" t="s">
        <v>15</v>
      </c>
      <c r="G26" s="67" t="s">
        <v>15</v>
      </c>
      <c r="H26" s="67" t="s">
        <v>15</v>
      </c>
      <c r="I26" s="67" t="s">
        <v>15</v>
      </c>
      <c r="J26" s="68" t="s">
        <v>15</v>
      </c>
      <c r="K26" s="69" t="s">
        <v>953</v>
      </c>
    </row>
    <row r="27" spans="1:11" ht="12.75" hidden="1" customHeight="1">
      <c r="A27" s="137"/>
      <c r="B27" s="78" t="s">
        <v>968</v>
      </c>
      <c r="C27" s="79" t="s">
        <v>981</v>
      </c>
      <c r="D27" s="67" t="s">
        <v>15</v>
      </c>
      <c r="E27" s="67" t="s">
        <v>15</v>
      </c>
      <c r="F27" s="67" t="s">
        <v>15</v>
      </c>
      <c r="G27" s="67" t="s">
        <v>15</v>
      </c>
      <c r="H27" s="67" t="s">
        <v>15</v>
      </c>
      <c r="I27" s="67" t="s">
        <v>15</v>
      </c>
      <c r="J27" s="68" t="s">
        <v>15</v>
      </c>
      <c r="K27" s="69" t="s">
        <v>953</v>
      </c>
    </row>
    <row r="28" spans="1:11" ht="36" hidden="1" customHeight="1">
      <c r="A28" s="137"/>
      <c r="B28" s="78" t="s">
        <v>970</v>
      </c>
      <c r="C28" s="79" t="s">
        <v>982</v>
      </c>
      <c r="D28" s="67" t="s">
        <v>15</v>
      </c>
      <c r="E28" s="67" t="s">
        <v>15</v>
      </c>
      <c r="F28" s="67" t="s">
        <v>15</v>
      </c>
      <c r="G28" s="67" t="s">
        <v>15</v>
      </c>
      <c r="H28" s="67" t="s">
        <v>15</v>
      </c>
      <c r="I28" s="67" t="s">
        <v>15</v>
      </c>
      <c r="J28" s="68" t="s">
        <v>15</v>
      </c>
      <c r="K28" s="69" t="s">
        <v>953</v>
      </c>
    </row>
    <row r="29" spans="1:11" ht="12.75" hidden="1" customHeight="1">
      <c r="A29" s="137"/>
      <c r="B29" s="65" t="s">
        <v>983</v>
      </c>
      <c r="C29" s="66" t="s">
        <v>984</v>
      </c>
      <c r="D29" s="67" t="s">
        <v>15</v>
      </c>
      <c r="E29" s="67" t="s">
        <v>15</v>
      </c>
      <c r="F29" s="67" t="s">
        <v>15</v>
      </c>
      <c r="G29" s="67" t="s">
        <v>15</v>
      </c>
      <c r="H29" s="67" t="s">
        <v>15</v>
      </c>
      <c r="I29" s="67" t="s">
        <v>15</v>
      </c>
      <c r="J29" s="68" t="s">
        <v>15</v>
      </c>
      <c r="K29" s="69" t="s">
        <v>953</v>
      </c>
    </row>
    <row r="30" spans="1:11" ht="12.75" hidden="1" customHeight="1">
      <c r="A30" s="137"/>
      <c r="B30" s="70" t="s">
        <v>952</v>
      </c>
      <c r="C30" s="71"/>
      <c r="D30" s="72"/>
      <c r="E30" s="72"/>
      <c r="F30" s="72"/>
      <c r="G30" s="72"/>
      <c r="H30" s="72"/>
      <c r="I30" s="72"/>
      <c r="J30" s="73"/>
      <c r="K30" s="69" t="s">
        <v>953</v>
      </c>
    </row>
    <row r="31" spans="1:11" ht="12.75" hidden="1" customHeight="1">
      <c r="A31" s="137"/>
      <c r="B31" s="74" t="s">
        <v>954</v>
      </c>
      <c r="C31" s="75" t="s">
        <v>985</v>
      </c>
      <c r="D31" s="76" t="s">
        <v>15</v>
      </c>
      <c r="E31" s="76" t="s">
        <v>15</v>
      </c>
      <c r="F31" s="76" t="s">
        <v>15</v>
      </c>
      <c r="G31" s="76" t="s">
        <v>15</v>
      </c>
      <c r="H31" s="76" t="s">
        <v>15</v>
      </c>
      <c r="I31" s="76" t="s">
        <v>15</v>
      </c>
      <c r="J31" s="77" t="s">
        <v>15</v>
      </c>
      <c r="K31" s="69" t="s">
        <v>953</v>
      </c>
    </row>
    <row r="32" spans="1:11" ht="12.75" hidden="1" customHeight="1">
      <c r="A32" s="137"/>
      <c r="B32" s="78" t="s">
        <v>956</v>
      </c>
      <c r="C32" s="79" t="s">
        <v>986</v>
      </c>
      <c r="D32" s="67" t="s">
        <v>15</v>
      </c>
      <c r="E32" s="67" t="s">
        <v>15</v>
      </c>
      <c r="F32" s="67" t="s">
        <v>15</v>
      </c>
      <c r="G32" s="67" t="s">
        <v>15</v>
      </c>
      <c r="H32" s="67" t="s">
        <v>15</v>
      </c>
      <c r="I32" s="67" t="s">
        <v>15</v>
      </c>
      <c r="J32" s="68" t="s">
        <v>15</v>
      </c>
      <c r="K32" s="69" t="s">
        <v>953</v>
      </c>
    </row>
    <row r="33" spans="1:11" ht="12.75" hidden="1" customHeight="1">
      <c r="A33" s="137"/>
      <c r="B33" s="78" t="s">
        <v>958</v>
      </c>
      <c r="C33" s="79" t="s">
        <v>987</v>
      </c>
      <c r="D33" s="67" t="s">
        <v>15</v>
      </c>
      <c r="E33" s="67" t="s">
        <v>15</v>
      </c>
      <c r="F33" s="67" t="s">
        <v>15</v>
      </c>
      <c r="G33" s="67" t="s">
        <v>15</v>
      </c>
      <c r="H33" s="67" t="s">
        <v>15</v>
      </c>
      <c r="I33" s="67" t="s">
        <v>15</v>
      </c>
      <c r="J33" s="68" t="s">
        <v>15</v>
      </c>
      <c r="K33" s="69" t="s">
        <v>953</v>
      </c>
    </row>
    <row r="34" spans="1:11" ht="12.75" hidden="1" customHeight="1">
      <c r="A34" s="137"/>
      <c r="B34" s="78" t="s">
        <v>960</v>
      </c>
      <c r="C34" s="79" t="s">
        <v>988</v>
      </c>
      <c r="D34" s="67" t="s">
        <v>15</v>
      </c>
      <c r="E34" s="67" t="s">
        <v>15</v>
      </c>
      <c r="F34" s="67" t="s">
        <v>15</v>
      </c>
      <c r="G34" s="67" t="s">
        <v>15</v>
      </c>
      <c r="H34" s="67" t="s">
        <v>15</v>
      </c>
      <c r="I34" s="67" t="s">
        <v>15</v>
      </c>
      <c r="J34" s="68" t="s">
        <v>15</v>
      </c>
      <c r="K34" s="69" t="s">
        <v>953</v>
      </c>
    </row>
    <row r="35" spans="1:11" ht="12.75" hidden="1" customHeight="1">
      <c r="A35" s="137"/>
      <c r="B35" s="78" t="s">
        <v>962</v>
      </c>
      <c r="C35" s="79" t="s">
        <v>989</v>
      </c>
      <c r="D35" s="67" t="s">
        <v>15</v>
      </c>
      <c r="E35" s="67" t="s">
        <v>15</v>
      </c>
      <c r="F35" s="67" t="s">
        <v>15</v>
      </c>
      <c r="G35" s="67" t="s">
        <v>15</v>
      </c>
      <c r="H35" s="67" t="s">
        <v>15</v>
      </c>
      <c r="I35" s="67" t="s">
        <v>15</v>
      </c>
      <c r="J35" s="68" t="s">
        <v>15</v>
      </c>
      <c r="K35" s="69" t="s">
        <v>953</v>
      </c>
    </row>
    <row r="36" spans="1:11" ht="36" hidden="1" customHeight="1">
      <c r="A36" s="137"/>
      <c r="B36" s="78" t="s">
        <v>964</v>
      </c>
      <c r="C36" s="79" t="s">
        <v>990</v>
      </c>
      <c r="D36" s="67" t="s">
        <v>15</v>
      </c>
      <c r="E36" s="67" t="s">
        <v>15</v>
      </c>
      <c r="F36" s="67" t="s">
        <v>15</v>
      </c>
      <c r="G36" s="67" t="s">
        <v>15</v>
      </c>
      <c r="H36" s="67" t="s">
        <v>15</v>
      </c>
      <c r="I36" s="67" t="s">
        <v>15</v>
      </c>
      <c r="J36" s="68" t="s">
        <v>15</v>
      </c>
      <c r="K36" s="69" t="s">
        <v>953</v>
      </c>
    </row>
    <row r="37" spans="1:11" ht="24" hidden="1" customHeight="1">
      <c r="A37" s="137"/>
      <c r="B37" s="78" t="s">
        <v>966</v>
      </c>
      <c r="C37" s="79" t="s">
        <v>991</v>
      </c>
      <c r="D37" s="67" t="s">
        <v>15</v>
      </c>
      <c r="E37" s="67" t="s">
        <v>15</v>
      </c>
      <c r="F37" s="67" t="s">
        <v>15</v>
      </c>
      <c r="G37" s="67" t="s">
        <v>15</v>
      </c>
      <c r="H37" s="67" t="s">
        <v>15</v>
      </c>
      <c r="I37" s="67" t="s">
        <v>15</v>
      </c>
      <c r="J37" s="68" t="s">
        <v>15</v>
      </c>
      <c r="K37" s="69" t="s">
        <v>953</v>
      </c>
    </row>
    <row r="38" spans="1:11" ht="12.75" hidden="1" customHeight="1">
      <c r="A38" s="137"/>
      <c r="B38" s="78" t="s">
        <v>968</v>
      </c>
      <c r="C38" s="79" t="s">
        <v>992</v>
      </c>
      <c r="D38" s="67" t="s">
        <v>15</v>
      </c>
      <c r="E38" s="67" t="s">
        <v>15</v>
      </c>
      <c r="F38" s="67" t="s">
        <v>15</v>
      </c>
      <c r="G38" s="67" t="s">
        <v>15</v>
      </c>
      <c r="H38" s="67" t="s">
        <v>15</v>
      </c>
      <c r="I38" s="67" t="s">
        <v>15</v>
      </c>
      <c r="J38" s="68" t="s">
        <v>15</v>
      </c>
      <c r="K38" s="69" t="s">
        <v>953</v>
      </c>
    </row>
    <row r="39" spans="1:11" ht="36" hidden="1" customHeight="1">
      <c r="A39" s="138"/>
      <c r="B39" s="78" t="s">
        <v>970</v>
      </c>
      <c r="C39" s="80" t="s">
        <v>993</v>
      </c>
      <c r="D39" s="81" t="s">
        <v>15</v>
      </c>
      <c r="E39" s="81" t="s">
        <v>15</v>
      </c>
      <c r="F39" s="81" t="s">
        <v>15</v>
      </c>
      <c r="G39" s="81" t="s">
        <v>15</v>
      </c>
      <c r="H39" s="81" t="s">
        <v>15</v>
      </c>
      <c r="I39" s="81" t="s">
        <v>15</v>
      </c>
      <c r="J39" s="82" t="s">
        <v>15</v>
      </c>
      <c r="K39" s="69" t="s">
        <v>953</v>
      </c>
    </row>
    <row r="40" spans="1:11" hidden="1">
      <c r="A40" s="83"/>
      <c r="B40" s="84"/>
      <c r="C40" s="85"/>
      <c r="D40" s="86"/>
      <c r="E40" s="86"/>
      <c r="F40" s="86"/>
      <c r="G40" s="86"/>
      <c r="H40" s="86"/>
      <c r="I40" s="86"/>
      <c r="J40" s="86"/>
      <c r="K40" s="54" t="s">
        <v>953</v>
      </c>
    </row>
    <row r="41" spans="1:11" hidden="1">
      <c r="A41" s="83"/>
      <c r="B41" s="87"/>
      <c r="C41" s="88"/>
      <c r="D41" s="56"/>
      <c r="E41" s="56"/>
      <c r="F41" s="56"/>
      <c r="G41" s="56"/>
      <c r="H41" s="56"/>
      <c r="I41" s="56"/>
      <c r="J41" s="89" t="s">
        <v>994</v>
      </c>
      <c r="K41" s="54" t="s">
        <v>953</v>
      </c>
    </row>
    <row r="42" spans="1:11" hidden="1">
      <c r="A42" s="146" t="s">
        <v>934</v>
      </c>
      <c r="B42" s="139" t="s">
        <v>935</v>
      </c>
      <c r="C42" s="139" t="s">
        <v>6</v>
      </c>
      <c r="D42" s="141" t="s">
        <v>936</v>
      </c>
      <c r="E42" s="147"/>
      <c r="F42" s="147"/>
      <c r="G42" s="147"/>
      <c r="H42" s="147"/>
      <c r="I42" s="148"/>
      <c r="J42" s="144" t="s">
        <v>937</v>
      </c>
      <c r="K42" s="54" t="s">
        <v>953</v>
      </c>
    </row>
    <row r="43" spans="1:11" ht="48" hidden="1">
      <c r="A43" s="130"/>
      <c r="B43" s="131"/>
      <c r="C43" s="131"/>
      <c r="D43" s="57" t="s">
        <v>8</v>
      </c>
      <c r="E43" s="57" t="s">
        <v>938</v>
      </c>
      <c r="F43" s="57" t="s">
        <v>9</v>
      </c>
      <c r="G43" s="57" t="s">
        <v>10</v>
      </c>
      <c r="H43" s="57" t="s">
        <v>11</v>
      </c>
      <c r="I43" s="57" t="s">
        <v>344</v>
      </c>
      <c r="J43" s="149"/>
      <c r="K43" s="54" t="s">
        <v>953</v>
      </c>
    </row>
    <row r="44" spans="1:11" hidden="1">
      <c r="A44" s="130"/>
      <c r="B44" s="57" t="s">
        <v>939</v>
      </c>
      <c r="C44" s="58" t="s">
        <v>940</v>
      </c>
      <c r="D44" s="58" t="s">
        <v>941</v>
      </c>
      <c r="E44" s="58" t="s">
        <v>942</v>
      </c>
      <c r="F44" s="58" t="s">
        <v>943</v>
      </c>
      <c r="G44" s="58" t="s">
        <v>944</v>
      </c>
      <c r="H44" s="58" t="s">
        <v>945</v>
      </c>
      <c r="I44" s="58" t="s">
        <v>946</v>
      </c>
      <c r="J44" s="59" t="s">
        <v>947</v>
      </c>
      <c r="K44" s="54" t="s">
        <v>953</v>
      </c>
    </row>
    <row r="45" spans="1:11" ht="12.75" customHeight="1">
      <c r="A45" s="130"/>
      <c r="B45" s="65" t="s">
        <v>995</v>
      </c>
      <c r="C45" s="90" t="s">
        <v>996</v>
      </c>
      <c r="D45" s="62">
        <v>901291.79</v>
      </c>
      <c r="E45" s="62" t="s">
        <v>15</v>
      </c>
      <c r="F45" s="62" t="s">
        <v>15</v>
      </c>
      <c r="G45" s="62" t="s">
        <v>15</v>
      </c>
      <c r="H45" s="62">
        <v>48662845.229999997</v>
      </c>
      <c r="I45" s="62" t="s">
        <v>15</v>
      </c>
      <c r="J45" s="63">
        <v>49564137.020000003</v>
      </c>
      <c r="K45" s="69"/>
    </row>
    <row r="46" spans="1:11" hidden="1">
      <c r="A46" s="130"/>
      <c r="B46" s="70" t="s">
        <v>952</v>
      </c>
      <c r="C46" s="71"/>
      <c r="D46" s="72"/>
      <c r="E46" s="72"/>
      <c r="F46" s="72"/>
      <c r="G46" s="72"/>
      <c r="H46" s="72"/>
      <c r="I46" s="72"/>
      <c r="J46" s="73"/>
      <c r="K46" s="69" t="s">
        <v>953</v>
      </c>
    </row>
    <row r="47" spans="1:11" ht="12.75" customHeight="1">
      <c r="A47" s="130"/>
      <c r="B47" s="74" t="s">
        <v>954</v>
      </c>
      <c r="C47" s="75" t="s">
        <v>997</v>
      </c>
      <c r="D47" s="76" t="s">
        <v>15</v>
      </c>
      <c r="E47" s="76" t="s">
        <v>15</v>
      </c>
      <c r="F47" s="76" t="s">
        <v>15</v>
      </c>
      <c r="G47" s="76" t="s">
        <v>15</v>
      </c>
      <c r="H47" s="76">
        <v>35793385.229999997</v>
      </c>
      <c r="I47" s="76" t="s">
        <v>15</v>
      </c>
      <c r="J47" s="77">
        <v>35793385.229999997</v>
      </c>
      <c r="K47" s="69"/>
    </row>
    <row r="48" spans="1:11" ht="12.75" customHeight="1">
      <c r="A48" s="130"/>
      <c r="B48" s="78" t="s">
        <v>956</v>
      </c>
      <c r="C48" s="79" t="s">
        <v>998</v>
      </c>
      <c r="D48" s="67" t="s">
        <v>15</v>
      </c>
      <c r="E48" s="67" t="s">
        <v>15</v>
      </c>
      <c r="F48" s="67" t="s">
        <v>15</v>
      </c>
      <c r="G48" s="67" t="s">
        <v>15</v>
      </c>
      <c r="H48" s="67">
        <v>4679300</v>
      </c>
      <c r="I48" s="67" t="s">
        <v>15</v>
      </c>
      <c r="J48" s="68">
        <v>4679300</v>
      </c>
      <c r="K48" s="69"/>
    </row>
    <row r="49" spans="1:11" ht="12.75" customHeight="1">
      <c r="A49" s="130"/>
      <c r="B49" s="78" t="s">
        <v>958</v>
      </c>
      <c r="C49" s="79" t="s">
        <v>999</v>
      </c>
      <c r="D49" s="67" t="s">
        <v>15</v>
      </c>
      <c r="E49" s="67" t="s">
        <v>15</v>
      </c>
      <c r="F49" s="67" t="s">
        <v>15</v>
      </c>
      <c r="G49" s="67" t="s">
        <v>15</v>
      </c>
      <c r="H49" s="67">
        <v>8035560</v>
      </c>
      <c r="I49" s="67" t="s">
        <v>15</v>
      </c>
      <c r="J49" s="68">
        <v>8035560</v>
      </c>
      <c r="K49" s="69"/>
    </row>
    <row r="50" spans="1:11" ht="12.75" customHeight="1">
      <c r="A50" s="130"/>
      <c r="B50" s="78" t="s">
        <v>960</v>
      </c>
      <c r="C50" s="79" t="s">
        <v>1000</v>
      </c>
      <c r="D50" s="67" t="s">
        <v>15</v>
      </c>
      <c r="E50" s="67" t="s">
        <v>15</v>
      </c>
      <c r="F50" s="67" t="s">
        <v>15</v>
      </c>
      <c r="G50" s="67" t="s">
        <v>15</v>
      </c>
      <c r="H50" s="67">
        <v>154600</v>
      </c>
      <c r="I50" s="67" t="s">
        <v>15</v>
      </c>
      <c r="J50" s="68">
        <v>154600</v>
      </c>
      <c r="K50" s="69"/>
    </row>
    <row r="51" spans="1:11" hidden="1">
      <c r="A51" s="130"/>
      <c r="B51" s="78" t="s">
        <v>962</v>
      </c>
      <c r="C51" s="79" t="s">
        <v>1001</v>
      </c>
      <c r="D51" s="67" t="s">
        <v>15</v>
      </c>
      <c r="E51" s="67" t="s">
        <v>15</v>
      </c>
      <c r="F51" s="67" t="s">
        <v>15</v>
      </c>
      <c r="G51" s="67" t="s">
        <v>15</v>
      </c>
      <c r="H51" s="67" t="s">
        <v>15</v>
      </c>
      <c r="I51" s="67" t="s">
        <v>15</v>
      </c>
      <c r="J51" s="68" t="s">
        <v>15</v>
      </c>
      <c r="K51" s="69" t="s">
        <v>953</v>
      </c>
    </row>
    <row r="52" spans="1:11" ht="36" customHeight="1">
      <c r="A52" s="130"/>
      <c r="B52" s="78" t="s">
        <v>964</v>
      </c>
      <c r="C52" s="79" t="s">
        <v>1002</v>
      </c>
      <c r="D52" s="67">
        <v>901291.79</v>
      </c>
      <c r="E52" s="67" t="s">
        <v>15</v>
      </c>
      <c r="F52" s="67" t="s">
        <v>15</v>
      </c>
      <c r="G52" s="67" t="s">
        <v>15</v>
      </c>
      <c r="H52" s="67" t="s">
        <v>15</v>
      </c>
      <c r="I52" s="67" t="s">
        <v>15</v>
      </c>
      <c r="J52" s="68">
        <v>901291.79</v>
      </c>
      <c r="K52" s="69"/>
    </row>
    <row r="53" spans="1:11" ht="24" hidden="1">
      <c r="A53" s="130"/>
      <c r="B53" s="78" t="s">
        <v>966</v>
      </c>
      <c r="C53" s="79" t="s">
        <v>1003</v>
      </c>
      <c r="D53" s="67" t="s">
        <v>15</v>
      </c>
      <c r="E53" s="67" t="s">
        <v>15</v>
      </c>
      <c r="F53" s="67" t="s">
        <v>15</v>
      </c>
      <c r="G53" s="67" t="s">
        <v>15</v>
      </c>
      <c r="H53" s="67" t="s">
        <v>15</v>
      </c>
      <c r="I53" s="67" t="s">
        <v>15</v>
      </c>
      <c r="J53" s="68" t="s">
        <v>15</v>
      </c>
      <c r="K53" s="69" t="s">
        <v>953</v>
      </c>
    </row>
    <row r="54" spans="1:11" hidden="1">
      <c r="A54" s="130"/>
      <c r="B54" s="78" t="s">
        <v>968</v>
      </c>
      <c r="C54" s="79" t="s">
        <v>1004</v>
      </c>
      <c r="D54" s="67" t="s">
        <v>15</v>
      </c>
      <c r="E54" s="67" t="s">
        <v>15</v>
      </c>
      <c r="F54" s="67" t="s">
        <v>15</v>
      </c>
      <c r="G54" s="67" t="s">
        <v>15</v>
      </c>
      <c r="H54" s="67" t="s">
        <v>15</v>
      </c>
      <c r="I54" s="67" t="s">
        <v>15</v>
      </c>
      <c r="J54" s="68" t="s">
        <v>15</v>
      </c>
      <c r="K54" s="69" t="s">
        <v>953</v>
      </c>
    </row>
    <row r="55" spans="1:11" ht="36" hidden="1">
      <c r="A55" s="130"/>
      <c r="B55" s="78" t="s">
        <v>970</v>
      </c>
      <c r="C55" s="79" t="s">
        <v>1005</v>
      </c>
      <c r="D55" s="67" t="s">
        <v>15</v>
      </c>
      <c r="E55" s="67" t="s">
        <v>15</v>
      </c>
      <c r="F55" s="67" t="s">
        <v>15</v>
      </c>
      <c r="G55" s="67" t="s">
        <v>15</v>
      </c>
      <c r="H55" s="67" t="s">
        <v>15</v>
      </c>
      <c r="I55" s="67" t="s">
        <v>15</v>
      </c>
      <c r="J55" s="68" t="s">
        <v>15</v>
      </c>
      <c r="K55" s="69" t="s">
        <v>953</v>
      </c>
    </row>
    <row r="56" spans="1:11" ht="12.75" customHeight="1">
      <c r="A56" s="130"/>
      <c r="B56" s="65" t="s">
        <v>1006</v>
      </c>
      <c r="C56" s="66" t="s">
        <v>1007</v>
      </c>
      <c r="D56" s="67" t="s">
        <v>15</v>
      </c>
      <c r="E56" s="67" t="s">
        <v>15</v>
      </c>
      <c r="F56" s="67" t="s">
        <v>15</v>
      </c>
      <c r="G56" s="67">
        <v>387901</v>
      </c>
      <c r="H56" s="67" t="s">
        <v>15</v>
      </c>
      <c r="I56" s="67" t="s">
        <v>15</v>
      </c>
      <c r="J56" s="68">
        <v>387901</v>
      </c>
      <c r="K56" s="69"/>
    </row>
    <row r="57" spans="1:11" hidden="1">
      <c r="A57" s="130"/>
      <c r="B57" s="70" t="s">
        <v>952</v>
      </c>
      <c r="C57" s="71"/>
      <c r="D57" s="72"/>
      <c r="E57" s="72"/>
      <c r="F57" s="72"/>
      <c r="G57" s="72"/>
      <c r="H57" s="72"/>
      <c r="I57" s="72"/>
      <c r="J57" s="73"/>
      <c r="K57" s="69" t="s">
        <v>953</v>
      </c>
    </row>
    <row r="58" spans="1:11" hidden="1">
      <c r="A58" s="130"/>
      <c r="B58" s="74" t="s">
        <v>954</v>
      </c>
      <c r="C58" s="75" t="s">
        <v>1008</v>
      </c>
      <c r="D58" s="76" t="s">
        <v>15</v>
      </c>
      <c r="E58" s="76" t="s">
        <v>15</v>
      </c>
      <c r="F58" s="76" t="s">
        <v>15</v>
      </c>
      <c r="G58" s="76" t="s">
        <v>15</v>
      </c>
      <c r="H58" s="76" t="s">
        <v>15</v>
      </c>
      <c r="I58" s="76" t="s">
        <v>15</v>
      </c>
      <c r="J58" s="77" t="s">
        <v>15</v>
      </c>
      <c r="K58" s="69" t="s">
        <v>953</v>
      </c>
    </row>
    <row r="59" spans="1:11" hidden="1">
      <c r="A59" s="130"/>
      <c r="B59" s="78" t="s">
        <v>956</v>
      </c>
      <c r="C59" s="79" t="s">
        <v>1009</v>
      </c>
      <c r="D59" s="67" t="s">
        <v>15</v>
      </c>
      <c r="E59" s="67" t="s">
        <v>15</v>
      </c>
      <c r="F59" s="67" t="s">
        <v>15</v>
      </c>
      <c r="G59" s="67" t="s">
        <v>15</v>
      </c>
      <c r="H59" s="67" t="s">
        <v>15</v>
      </c>
      <c r="I59" s="67" t="s">
        <v>15</v>
      </c>
      <c r="J59" s="68" t="s">
        <v>15</v>
      </c>
      <c r="K59" s="69" t="s">
        <v>953</v>
      </c>
    </row>
    <row r="60" spans="1:11" hidden="1">
      <c r="A60" s="130"/>
      <c r="B60" s="78" t="s">
        <v>958</v>
      </c>
      <c r="C60" s="79" t="s">
        <v>1010</v>
      </c>
      <c r="D60" s="67" t="s">
        <v>15</v>
      </c>
      <c r="E60" s="67" t="s">
        <v>15</v>
      </c>
      <c r="F60" s="67" t="s">
        <v>15</v>
      </c>
      <c r="G60" s="67" t="s">
        <v>15</v>
      </c>
      <c r="H60" s="67" t="s">
        <v>15</v>
      </c>
      <c r="I60" s="67" t="s">
        <v>15</v>
      </c>
      <c r="J60" s="68" t="s">
        <v>15</v>
      </c>
      <c r="K60" s="69" t="s">
        <v>953</v>
      </c>
    </row>
    <row r="61" spans="1:11" ht="12.75" customHeight="1">
      <c r="A61" s="130"/>
      <c r="B61" s="78" t="s">
        <v>960</v>
      </c>
      <c r="C61" s="79" t="s">
        <v>1011</v>
      </c>
      <c r="D61" s="67" t="s">
        <v>15</v>
      </c>
      <c r="E61" s="67" t="s">
        <v>15</v>
      </c>
      <c r="F61" s="67" t="s">
        <v>15</v>
      </c>
      <c r="G61" s="67">
        <v>379000</v>
      </c>
      <c r="H61" s="67" t="s">
        <v>15</v>
      </c>
      <c r="I61" s="67" t="s">
        <v>15</v>
      </c>
      <c r="J61" s="68">
        <v>379000</v>
      </c>
      <c r="K61" s="69"/>
    </row>
    <row r="62" spans="1:11" hidden="1">
      <c r="A62" s="130"/>
      <c r="B62" s="78" t="s">
        <v>962</v>
      </c>
      <c r="C62" s="79" t="s">
        <v>1012</v>
      </c>
      <c r="D62" s="67" t="s">
        <v>15</v>
      </c>
      <c r="E62" s="67" t="s">
        <v>15</v>
      </c>
      <c r="F62" s="67" t="s">
        <v>15</v>
      </c>
      <c r="G62" s="67" t="s">
        <v>15</v>
      </c>
      <c r="H62" s="67" t="s">
        <v>15</v>
      </c>
      <c r="I62" s="67" t="s">
        <v>15</v>
      </c>
      <c r="J62" s="68" t="s">
        <v>15</v>
      </c>
      <c r="K62" s="69" t="s">
        <v>953</v>
      </c>
    </row>
    <row r="63" spans="1:11" ht="36" customHeight="1">
      <c r="A63" s="130"/>
      <c r="B63" s="78" t="s">
        <v>964</v>
      </c>
      <c r="C63" s="79" t="s">
        <v>1013</v>
      </c>
      <c r="D63" s="67" t="s">
        <v>15</v>
      </c>
      <c r="E63" s="67" t="s">
        <v>15</v>
      </c>
      <c r="F63" s="67" t="s">
        <v>15</v>
      </c>
      <c r="G63" s="67">
        <v>8901</v>
      </c>
      <c r="H63" s="67" t="s">
        <v>15</v>
      </c>
      <c r="I63" s="67" t="s">
        <v>15</v>
      </c>
      <c r="J63" s="68">
        <v>8901</v>
      </c>
      <c r="K63" s="69"/>
    </row>
    <row r="64" spans="1:11" ht="24" hidden="1">
      <c r="A64" s="130"/>
      <c r="B64" s="78" t="s">
        <v>966</v>
      </c>
      <c r="C64" s="79" t="s">
        <v>1014</v>
      </c>
      <c r="D64" s="67" t="s">
        <v>15</v>
      </c>
      <c r="E64" s="67" t="s">
        <v>15</v>
      </c>
      <c r="F64" s="67" t="s">
        <v>15</v>
      </c>
      <c r="G64" s="67" t="s">
        <v>15</v>
      </c>
      <c r="H64" s="67" t="s">
        <v>15</v>
      </c>
      <c r="I64" s="67" t="s">
        <v>15</v>
      </c>
      <c r="J64" s="68" t="s">
        <v>15</v>
      </c>
      <c r="K64" s="69" t="s">
        <v>953</v>
      </c>
    </row>
    <row r="65" spans="1:11" hidden="1">
      <c r="A65" s="130"/>
      <c r="B65" s="78" t="s">
        <v>968</v>
      </c>
      <c r="C65" s="79" t="s">
        <v>1015</v>
      </c>
      <c r="D65" s="67" t="s">
        <v>15</v>
      </c>
      <c r="E65" s="67" t="s">
        <v>15</v>
      </c>
      <c r="F65" s="67" t="s">
        <v>15</v>
      </c>
      <c r="G65" s="67" t="s">
        <v>15</v>
      </c>
      <c r="H65" s="67" t="s">
        <v>15</v>
      </c>
      <c r="I65" s="67" t="s">
        <v>15</v>
      </c>
      <c r="J65" s="68" t="s">
        <v>15</v>
      </c>
      <c r="K65" s="69" t="s">
        <v>953</v>
      </c>
    </row>
    <row r="66" spans="1:11" ht="36" hidden="1">
      <c r="A66" s="130"/>
      <c r="B66" s="78" t="s">
        <v>970</v>
      </c>
      <c r="C66" s="79" t="s">
        <v>1016</v>
      </c>
      <c r="D66" s="67" t="s">
        <v>15</v>
      </c>
      <c r="E66" s="67" t="s">
        <v>15</v>
      </c>
      <c r="F66" s="67" t="s">
        <v>15</v>
      </c>
      <c r="G66" s="67" t="s">
        <v>15</v>
      </c>
      <c r="H66" s="67" t="s">
        <v>15</v>
      </c>
      <c r="I66" s="67" t="s">
        <v>15</v>
      </c>
      <c r="J66" s="68" t="s">
        <v>15</v>
      </c>
      <c r="K66" s="69" t="s">
        <v>953</v>
      </c>
    </row>
    <row r="67" spans="1:11" ht="24" hidden="1">
      <c r="A67" s="130"/>
      <c r="B67" s="65" t="s">
        <v>1017</v>
      </c>
      <c r="C67" s="66" t="s">
        <v>1018</v>
      </c>
      <c r="D67" s="67" t="s">
        <v>15</v>
      </c>
      <c r="E67" s="67" t="s">
        <v>15</v>
      </c>
      <c r="F67" s="67" t="s">
        <v>15</v>
      </c>
      <c r="G67" s="67" t="s">
        <v>15</v>
      </c>
      <c r="H67" s="67" t="s">
        <v>15</v>
      </c>
      <c r="I67" s="67" t="s">
        <v>15</v>
      </c>
      <c r="J67" s="68" t="s">
        <v>15</v>
      </c>
      <c r="K67" s="69" t="s">
        <v>953</v>
      </c>
    </row>
    <row r="68" spans="1:11" hidden="1">
      <c r="A68" s="130"/>
      <c r="B68" s="70" t="s">
        <v>952</v>
      </c>
      <c r="C68" s="71"/>
      <c r="D68" s="72"/>
      <c r="E68" s="72"/>
      <c r="F68" s="72"/>
      <c r="G68" s="72"/>
      <c r="H68" s="72"/>
      <c r="I68" s="72"/>
      <c r="J68" s="73"/>
      <c r="K68" s="69" t="s">
        <v>953</v>
      </c>
    </row>
    <row r="69" spans="1:11" hidden="1">
      <c r="A69" s="130"/>
      <c r="B69" s="74" t="s">
        <v>954</v>
      </c>
      <c r="C69" s="75" t="s">
        <v>1019</v>
      </c>
      <c r="D69" s="76" t="s">
        <v>15</v>
      </c>
      <c r="E69" s="76" t="s">
        <v>15</v>
      </c>
      <c r="F69" s="76" t="s">
        <v>15</v>
      </c>
      <c r="G69" s="76" t="s">
        <v>15</v>
      </c>
      <c r="H69" s="76" t="s">
        <v>15</v>
      </c>
      <c r="I69" s="76" t="s">
        <v>15</v>
      </c>
      <c r="J69" s="77" t="s">
        <v>15</v>
      </c>
      <c r="K69" s="69" t="s">
        <v>953</v>
      </c>
    </row>
    <row r="70" spans="1:11" hidden="1">
      <c r="A70" s="130"/>
      <c r="B70" s="78" t="s">
        <v>956</v>
      </c>
      <c r="C70" s="79" t="s">
        <v>1020</v>
      </c>
      <c r="D70" s="67" t="s">
        <v>15</v>
      </c>
      <c r="E70" s="67" t="s">
        <v>15</v>
      </c>
      <c r="F70" s="67" t="s">
        <v>15</v>
      </c>
      <c r="G70" s="67" t="s">
        <v>15</v>
      </c>
      <c r="H70" s="67" t="s">
        <v>15</v>
      </c>
      <c r="I70" s="67" t="s">
        <v>15</v>
      </c>
      <c r="J70" s="68" t="s">
        <v>15</v>
      </c>
      <c r="K70" s="69" t="s">
        <v>953</v>
      </c>
    </row>
    <row r="71" spans="1:11" hidden="1">
      <c r="A71" s="130"/>
      <c r="B71" s="78" t="s">
        <v>958</v>
      </c>
      <c r="C71" s="79" t="s">
        <v>1021</v>
      </c>
      <c r="D71" s="67" t="s">
        <v>15</v>
      </c>
      <c r="E71" s="67" t="s">
        <v>15</v>
      </c>
      <c r="F71" s="67" t="s">
        <v>15</v>
      </c>
      <c r="G71" s="67" t="s">
        <v>15</v>
      </c>
      <c r="H71" s="67" t="s">
        <v>15</v>
      </c>
      <c r="I71" s="67" t="s">
        <v>15</v>
      </c>
      <c r="J71" s="68" t="s">
        <v>15</v>
      </c>
      <c r="K71" s="69" t="s">
        <v>953</v>
      </c>
    </row>
    <row r="72" spans="1:11" hidden="1">
      <c r="A72" s="130"/>
      <c r="B72" s="78" t="s">
        <v>960</v>
      </c>
      <c r="C72" s="79" t="s">
        <v>1022</v>
      </c>
      <c r="D72" s="67" t="s">
        <v>15</v>
      </c>
      <c r="E72" s="67" t="s">
        <v>15</v>
      </c>
      <c r="F72" s="67" t="s">
        <v>15</v>
      </c>
      <c r="G72" s="67" t="s">
        <v>15</v>
      </c>
      <c r="H72" s="67" t="s">
        <v>15</v>
      </c>
      <c r="I72" s="67" t="s">
        <v>15</v>
      </c>
      <c r="J72" s="68" t="s">
        <v>15</v>
      </c>
      <c r="K72" s="69" t="s">
        <v>953</v>
      </c>
    </row>
    <row r="73" spans="1:11" hidden="1">
      <c r="A73" s="130"/>
      <c r="B73" s="78" t="s">
        <v>962</v>
      </c>
      <c r="C73" s="79" t="s">
        <v>1023</v>
      </c>
      <c r="D73" s="67" t="s">
        <v>15</v>
      </c>
      <c r="E73" s="67" t="s">
        <v>15</v>
      </c>
      <c r="F73" s="67" t="s">
        <v>15</v>
      </c>
      <c r="G73" s="67" t="s">
        <v>15</v>
      </c>
      <c r="H73" s="67" t="s">
        <v>15</v>
      </c>
      <c r="I73" s="67" t="s">
        <v>15</v>
      </c>
      <c r="J73" s="68" t="s">
        <v>15</v>
      </c>
      <c r="K73" s="69" t="s">
        <v>953</v>
      </c>
    </row>
    <row r="74" spans="1:11" ht="36" hidden="1">
      <c r="A74" s="130"/>
      <c r="B74" s="78" t="s">
        <v>964</v>
      </c>
      <c r="C74" s="79" t="s">
        <v>1024</v>
      </c>
      <c r="D74" s="67" t="s">
        <v>15</v>
      </c>
      <c r="E74" s="67" t="s">
        <v>15</v>
      </c>
      <c r="F74" s="67" t="s">
        <v>15</v>
      </c>
      <c r="G74" s="67" t="s">
        <v>15</v>
      </c>
      <c r="H74" s="67" t="s">
        <v>15</v>
      </c>
      <c r="I74" s="67" t="s">
        <v>15</v>
      </c>
      <c r="J74" s="68" t="s">
        <v>15</v>
      </c>
      <c r="K74" s="69" t="s">
        <v>953</v>
      </c>
    </row>
    <row r="75" spans="1:11" ht="24" hidden="1">
      <c r="A75" s="130"/>
      <c r="B75" s="78" t="s">
        <v>966</v>
      </c>
      <c r="C75" s="79" t="s">
        <v>1025</v>
      </c>
      <c r="D75" s="67" t="s">
        <v>15</v>
      </c>
      <c r="E75" s="67" t="s">
        <v>15</v>
      </c>
      <c r="F75" s="67" t="s">
        <v>15</v>
      </c>
      <c r="G75" s="67" t="s">
        <v>15</v>
      </c>
      <c r="H75" s="67" t="s">
        <v>15</v>
      </c>
      <c r="I75" s="67" t="s">
        <v>15</v>
      </c>
      <c r="J75" s="68" t="s">
        <v>15</v>
      </c>
      <c r="K75" s="69" t="s">
        <v>953</v>
      </c>
    </row>
    <row r="76" spans="1:11" hidden="1">
      <c r="A76" s="130"/>
      <c r="B76" s="78" t="s">
        <v>968</v>
      </c>
      <c r="C76" s="79" t="s">
        <v>1026</v>
      </c>
      <c r="D76" s="67" t="s">
        <v>15</v>
      </c>
      <c r="E76" s="67" t="s">
        <v>15</v>
      </c>
      <c r="F76" s="67" t="s">
        <v>15</v>
      </c>
      <c r="G76" s="67" t="s">
        <v>15</v>
      </c>
      <c r="H76" s="67" t="s">
        <v>15</v>
      </c>
      <c r="I76" s="67" t="s">
        <v>15</v>
      </c>
      <c r="J76" s="68" t="s">
        <v>15</v>
      </c>
      <c r="K76" s="69" t="s">
        <v>953</v>
      </c>
    </row>
    <row r="77" spans="1:11" ht="36" hidden="1">
      <c r="A77" s="131"/>
      <c r="B77" s="78" t="s">
        <v>970</v>
      </c>
      <c r="C77" s="80" t="s">
        <v>1027</v>
      </c>
      <c r="D77" s="81" t="s">
        <v>15</v>
      </c>
      <c r="E77" s="81" t="s">
        <v>15</v>
      </c>
      <c r="F77" s="81" t="s">
        <v>15</v>
      </c>
      <c r="G77" s="81" t="s">
        <v>15</v>
      </c>
      <c r="H77" s="81" t="s">
        <v>15</v>
      </c>
      <c r="I77" s="81" t="s">
        <v>15</v>
      </c>
      <c r="J77" s="82" t="s">
        <v>15</v>
      </c>
      <c r="K77" s="69" t="s">
        <v>953</v>
      </c>
    </row>
    <row r="78" spans="1:11" ht="12.95" customHeight="1">
      <c r="A78" s="54"/>
      <c r="B78" s="54"/>
      <c r="C78" s="54"/>
      <c r="D78" s="54"/>
      <c r="E78" s="54"/>
      <c r="F78" s="91"/>
      <c r="G78" s="91"/>
      <c r="H78" s="91"/>
      <c r="I78" s="91"/>
      <c r="J78" s="91"/>
      <c r="K78" s="54"/>
    </row>
  </sheetData>
  <mergeCells count="11">
    <mergeCell ref="J3:J4"/>
    <mergeCell ref="A42:A77"/>
    <mergeCell ref="B42:B43"/>
    <mergeCell ref="C42:C43"/>
    <mergeCell ref="D42:I42"/>
    <mergeCell ref="J42:J43"/>
    <mergeCell ref="A1:H1"/>
    <mergeCell ref="A3:A39"/>
    <mergeCell ref="B3:B4"/>
    <mergeCell ref="C3:C4"/>
    <mergeCell ref="D3:I3"/>
  </mergeCells>
  <pageMargins left="0.74803149606299202" right="0.74803149606299202" top="0.98425196850393704" bottom="0.98425196850393704" header="0.511811023622047" footer="0.511811023622047"/>
  <pageSetup paperSize="9" scale="37" fitToHeight="0" orientation="portrait" r:id="rId1"/>
  <rowBreaks count="1" manualBreakCount="1">
    <brk id="3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Company>ООО Кейсистемс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2014-07-18T08:58:46Z</cp:lastPrinted>
  <dcterms:created xsi:type="dcterms:W3CDTF">2014-07-18T06:12:21Z</dcterms:created>
  <dcterms:modified xsi:type="dcterms:W3CDTF">2014-07-18T09:00:29Z</dcterms:modified>
</cp:coreProperties>
</file>