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25725"/>
</workbook>
</file>

<file path=xl/calcChain.xml><?xml version="1.0" encoding="utf-8"?>
<calcChain xmlns="http://schemas.openxmlformats.org/spreadsheetml/2006/main">
  <c r="F30" i="3"/>
  <c r="F29"/>
  <c r="F28"/>
  <c r="F27"/>
  <c r="F25"/>
  <c r="F24"/>
  <c r="F23"/>
  <c r="F22"/>
  <c r="F21"/>
  <c r="F11"/>
  <c r="F10"/>
  <c r="F9"/>
  <c r="F7"/>
  <c r="F424" i="2"/>
  <c r="F423"/>
  <c r="F422"/>
  <c r="F421"/>
  <c r="F420"/>
  <c r="F419"/>
  <c r="F418"/>
  <c r="F417"/>
  <c r="F416"/>
  <c r="F415"/>
  <c r="F414"/>
  <c r="F413"/>
  <c r="F412"/>
  <c r="F411"/>
  <c r="F400"/>
  <c r="F399"/>
  <c r="F396"/>
  <c r="F395"/>
  <c r="F392"/>
  <c r="F391"/>
  <c r="F388"/>
  <c r="F387"/>
  <c r="F386"/>
  <c r="F385"/>
  <c r="F384"/>
  <c r="F383"/>
  <c r="F382"/>
  <c r="F379"/>
  <c r="F378"/>
  <c r="F377"/>
  <c r="F375"/>
  <c r="F374"/>
  <c r="F373"/>
  <c r="F372"/>
  <c r="F369"/>
  <c r="F368"/>
  <c r="F367"/>
  <c r="F366"/>
  <c r="F365"/>
  <c r="F364"/>
  <c r="F362"/>
  <c r="F361"/>
  <c r="F360"/>
  <c r="F359"/>
  <c r="F358"/>
  <c r="F357"/>
  <c r="F356"/>
  <c r="F355"/>
  <c r="F354"/>
  <c r="F352"/>
  <c r="F350"/>
  <c r="F349"/>
  <c r="F348"/>
  <c r="F347"/>
  <c r="F346"/>
  <c r="F345"/>
  <c r="F344"/>
  <c r="F343"/>
  <c r="F340"/>
  <c r="F339"/>
  <c r="F338"/>
  <c r="F336"/>
  <c r="F335"/>
  <c r="F334"/>
  <c r="F333"/>
  <c r="F331"/>
  <c r="F330"/>
  <c r="F327"/>
  <c r="F326"/>
  <c r="F324"/>
  <c r="F323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0"/>
  <c r="F298"/>
  <c r="F297"/>
  <c r="F296"/>
  <c r="F295"/>
  <c r="F294"/>
  <c r="F293"/>
  <c r="F292"/>
  <c r="F291"/>
  <c r="F290"/>
  <c r="F289"/>
  <c r="F287"/>
  <c r="F286"/>
  <c r="F285"/>
  <c r="F284"/>
  <c r="F283"/>
  <c r="F282"/>
  <c r="F279"/>
  <c r="F278"/>
  <c r="F275"/>
  <c r="F274"/>
  <c r="F273"/>
  <c r="F272"/>
  <c r="F271"/>
  <c r="F270"/>
  <c r="F268"/>
  <c r="F267"/>
  <c r="F266"/>
  <c r="F265"/>
  <c r="F264"/>
  <c r="F263"/>
  <c r="F262"/>
  <c r="F261"/>
  <c r="F260"/>
  <c r="F259"/>
  <c r="F258"/>
  <c r="F257"/>
  <c r="F256"/>
  <c r="F234"/>
  <c r="F233"/>
  <c r="F232"/>
  <c r="F229"/>
  <c r="F228"/>
  <c r="F227"/>
  <c r="F222"/>
  <c r="F221"/>
  <c r="F218"/>
  <c r="F215"/>
  <c r="F214"/>
  <c r="F213"/>
  <c r="F212"/>
  <c r="F211"/>
  <c r="F210"/>
  <c r="F209"/>
  <c r="F205"/>
  <c r="F203"/>
  <c r="F202"/>
  <c r="F201"/>
  <c r="F181"/>
  <c r="F179"/>
  <c r="F177"/>
  <c r="F175"/>
  <c r="F174"/>
  <c r="F173"/>
  <c r="F172"/>
  <c r="F170"/>
  <c r="F166"/>
  <c r="F162"/>
  <c r="F161"/>
  <c r="F160"/>
  <c r="F159"/>
  <c r="F157"/>
  <c r="F153"/>
  <c r="F149"/>
  <c r="F148"/>
  <c r="F147"/>
  <c r="F144"/>
  <c r="F143"/>
  <c r="F131"/>
  <c r="F130"/>
  <c r="F129"/>
  <c r="F128"/>
  <c r="F127"/>
  <c r="F126"/>
  <c r="F114"/>
  <c r="F113"/>
  <c r="F112"/>
  <c r="F111"/>
  <c r="F105"/>
  <c r="F104"/>
  <c r="F101"/>
  <c r="F100"/>
  <c r="F99"/>
  <c r="F98"/>
  <c r="F97"/>
  <c r="F96"/>
  <c r="F95"/>
  <c r="F88"/>
  <c r="F86"/>
  <c r="F85"/>
  <c r="F82"/>
  <c r="F81"/>
  <c r="F80"/>
  <c r="F79"/>
  <c r="F78"/>
  <c r="F77"/>
  <c r="F76"/>
  <c r="F75"/>
  <c r="F74"/>
  <c r="F73"/>
  <c r="F72"/>
  <c r="F71"/>
  <c r="F69"/>
  <c r="F68"/>
  <c r="F65"/>
  <c r="F64"/>
  <c r="F63"/>
  <c r="F62"/>
  <c r="F60"/>
  <c r="F59"/>
  <c r="F58"/>
  <c r="F57"/>
  <c r="F56"/>
  <c r="F55"/>
  <c r="F54"/>
  <c r="F53"/>
  <c r="F52"/>
  <c r="F51"/>
  <c r="F50"/>
  <c r="F49"/>
  <c r="F48"/>
  <c r="F47"/>
  <c r="F45"/>
  <c r="F44"/>
  <c r="F43"/>
  <c r="F42"/>
  <c r="F41"/>
  <c r="F40"/>
  <c r="F39"/>
  <c r="F38"/>
  <c r="F37"/>
  <c r="F36"/>
  <c r="F35"/>
  <c r="F34"/>
  <c r="F33"/>
  <c r="F32"/>
  <c r="F30"/>
  <c r="F29"/>
  <c r="F26"/>
  <c r="F25"/>
  <c r="F22"/>
  <c r="F21"/>
  <c r="F19"/>
  <c r="F18"/>
  <c r="F17"/>
  <c r="F16"/>
  <c r="F15"/>
  <c r="F14"/>
  <c r="F13"/>
  <c r="F12"/>
  <c r="F11"/>
  <c r="F10"/>
  <c r="F7"/>
  <c r="F157" i="1"/>
  <c r="F156"/>
  <c r="F155"/>
  <c r="F154"/>
  <c r="F153"/>
  <c r="F152"/>
  <c r="F151"/>
  <c r="F150"/>
  <c r="F149"/>
  <c r="F148"/>
  <c r="F147"/>
  <c r="F146"/>
  <c r="F144"/>
  <c r="F143"/>
  <c r="F142"/>
  <c r="F141"/>
  <c r="F140"/>
  <c r="F139"/>
  <c r="F138"/>
  <c r="F136"/>
  <c r="F135"/>
  <c r="F134"/>
  <c r="F133"/>
  <c r="F131"/>
  <c r="F130"/>
  <c r="F128"/>
  <c r="F127"/>
  <c r="F126"/>
  <c r="F124"/>
  <c r="F123"/>
  <c r="F111"/>
  <c r="F110"/>
  <c r="F109"/>
  <c r="F103"/>
  <c r="F102"/>
  <c r="F96"/>
  <c r="F95"/>
  <c r="F87"/>
  <c r="F84"/>
  <c r="F83"/>
  <c r="F82"/>
  <c r="F81"/>
  <c r="F80"/>
  <c r="F79"/>
  <c r="F78"/>
  <c r="F70"/>
  <c r="F69"/>
  <c r="F68"/>
  <c r="F66"/>
  <c r="F65"/>
  <c r="F64"/>
  <c r="F63"/>
  <c r="F62"/>
  <c r="F61"/>
  <c r="F60"/>
  <c r="F59"/>
  <c r="F58"/>
  <c r="F50"/>
  <c r="F49"/>
  <c r="F48"/>
  <c r="F47"/>
  <c r="F46"/>
  <c r="F45"/>
  <c r="F36"/>
  <c r="F35"/>
  <c r="F31"/>
  <c r="F30"/>
  <c r="F29"/>
  <c r="F25"/>
  <c r="F24"/>
  <c r="F23"/>
  <c r="F19"/>
  <c r="F18"/>
  <c r="F17"/>
  <c r="F16"/>
  <c r="F14"/>
</calcChain>
</file>

<file path=xl/sharedStrings.xml><?xml version="1.0" encoding="utf-8"?>
<sst xmlns="http://schemas.openxmlformats.org/spreadsheetml/2006/main" count="2798" uniqueCount="951">
  <si>
    <t>на  1 апреля 2014 г.</t>
  </si>
  <si>
    <t>Наименование финансового органа</t>
  </si>
  <si>
    <t>Наименование бюджета</t>
  </si>
  <si>
    <t>Периодичность: месячная</t>
  </si>
  <si>
    <t>Единица измерения:  руб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</si>
  <si>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</si>
  <si>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</si>
  <si>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</si>
  <si>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</si>
  <si>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</si>
  <si>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</si>
  <si>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</si>
  <si>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</si>
  <si>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</si>
  <si>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</si>
  <si>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</si>
  <si>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</si>
  <si>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</si>
  <si>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</si>
  <si>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</si>
  <si>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</si>
  <si>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</si>
  <si>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</si>
  <si>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</si>
  <si>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</si>
  <si>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</si>
  <si>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</si>
  <si>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</si>
  <si>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</si>
  <si>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</si>
  <si>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</si>
  <si>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</si>
  <si>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</si>
  <si>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</si>
  <si>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</si>
  <si>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</si>
  <si>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</si>
  <si>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</si>
  <si>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</si>
  <si>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</si>
  <si>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</si>
  <si>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</si>
  <si>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</si>
  <si>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</si>
  <si>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</si>
  <si>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</si>
  <si>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</si>
  <si>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</si>
  <si>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</si>
  <si>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</si>
  <si>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</si>
  <si>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</si>
  <si>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</si>
  <si>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</si>
  <si>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</si>
  <si>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</si>
  <si>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</si>
  <si>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</si>
  <si>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</si>
  <si>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</si>
  <si>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</si>
  <si>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</si>
  <si>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</si>
  <si>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</si>
  <si>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</si>
  <si>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</si>
  <si>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</si>
  <si>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</si>
  <si>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</si>
  <si>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</si>
  <si>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</si>
  <si>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</si>
  <si>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</si>
  <si>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</si>
  <si>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</si>
  <si>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</si>
  <si>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</si>
  <si>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</si>
  <si>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</si>
  <si>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</si>
  <si>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</si>
  <si>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</si>
  <si>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</si>
  <si>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</si>
  <si>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</t>
  </si>
  <si>
    <t xml:space="preserve"> 000 1080714201 0000 110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</si>
  <si>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</si>
  <si>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</si>
  <si>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</si>
  <si>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</si>
  <si>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</si>
  <si>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</si>
  <si>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</si>
  <si>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</si>
  <si>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</si>
  <si>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</si>
  <si>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</si>
  <si>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</si>
  <si>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</si>
  <si>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</si>
  <si>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</si>
  <si>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</si>
  <si>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</si>
  <si>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</si>
  <si>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</si>
  <si>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</si>
  <si>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</si>
  <si>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</si>
  <si>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</si>
  <si>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</si>
  <si>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</si>
  <si>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</si>
  <si>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</si>
  <si>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</si>
  <si>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</si>
  <si>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</si>
  <si>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</si>
  <si>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</si>
  <si>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</si>
  <si>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</si>
  <si>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</si>
  <si>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</si>
  <si>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</si>
  <si>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</si>
  <si>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</si>
  <si>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</si>
  <si>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</si>
  <si>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</si>
  <si>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</si>
  <si>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</si>
  <si>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</si>
  <si>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</si>
  <si>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</si>
  <si>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</si>
  <si>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</si>
  <si>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</si>
  <si>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</si>
  <si>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</si>
  <si>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</si>
  <si>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</si>
  <si>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</si>
  <si>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</si>
  <si>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</si>
  <si>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</si>
  <si>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</si>
  <si>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</si>
  <si>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</si>
  <si>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</si>
  <si>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</si>
  <si>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</si>
  <si>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</si>
  <si>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</si>
  <si>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</si>
  <si>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</si>
  <si>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</si>
  <si>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</si>
  <si>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</si>
  <si>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</si>
  <si>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</si>
  <si>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</si>
  <si>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</si>
  <si>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</si>
  <si>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</si>
  <si>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</si>
  <si>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</si>
  <si>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</si>
  <si>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</si>
  <si>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</si>
  <si>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</si>
  <si>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</si>
  <si>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</si>
  <si>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</si>
  <si>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</si>
  <si>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</si>
  <si>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</si>
  <si>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</si>
  <si>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</si>
  <si>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</si>
  <si>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</si>
  <si>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</si>
  <si>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</si>
  <si>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</si>
  <si>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</si>
  <si>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</si>
  <si>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</si>
  <si>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</si>
  <si>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</si>
  <si>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</si>
  <si>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</si>
  <si>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</si>
  <si>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</si>
  <si>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</si>
  <si>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</si>
  <si>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</si>
  <si>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</si>
  <si>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</si>
  <si>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</si>
  <si>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</si>
  <si>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</si>
  <si>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</si>
  <si>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</si>
  <si>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</si>
  <si>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</si>
  <si>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</si>
  <si>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</si>
  <si>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</si>
  <si>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</si>
  <si>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000 2020207705 0000 151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</si>
  <si>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</si>
  <si>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</si>
  <si>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</si>
  <si>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</si>
  <si>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</si>
  <si>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</si>
  <si>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</si>
  <si>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</si>
  <si>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</si>
  <si>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</si>
  <si>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</si>
  <si>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</si>
  <si>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</si>
  <si>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</si>
  <si>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</si>
  <si>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</si>
  <si>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</si>
  <si>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</si>
  <si>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</si>
  <si>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</si>
  <si>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Субсидии бюджетам внутригородских муниципальных образований городов федерального значения Москвы и Санкт-Петербурга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</si>
  <si>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000 2020221610 0000 151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</si>
  <si>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</si>
  <si>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</si>
  <si>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</si>
  <si>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</si>
  <si>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</si>
  <si>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</si>
  <si>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</si>
  <si>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</si>
  <si>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</si>
  <si>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</si>
  <si>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</si>
  <si>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</si>
  <si>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</si>
  <si>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</si>
  <si>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</si>
  <si>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</si>
  <si>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</si>
  <si>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</si>
  <si>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</si>
  <si>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</si>
  <si>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</si>
  <si>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</si>
  <si>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</si>
  <si>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</si>
  <si>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</si>
  <si>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</si>
  <si>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</si>
  <si>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</si>
  <si>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Субвенции бюджетам поселений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</si>
  <si>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000 2020311910 0000 151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</si>
  <si>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</si>
  <si>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</si>
  <si>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</si>
  <si>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</si>
  <si>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</si>
  <si>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</si>
  <si>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</si>
  <si>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</si>
  <si>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</si>
  <si>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</si>
  <si>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</si>
  <si>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</si>
  <si>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</si>
  <si>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</si>
  <si>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</si>
  <si>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</si>
  <si>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</si>
  <si>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</si>
  <si>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</si>
  <si>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</si>
  <si>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</si>
  <si>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</si>
  <si>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</si>
  <si>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000 2040000000 0000 000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</si>
  <si>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</si>
  <si>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</si>
  <si>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</si>
  <si>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</si>
  <si>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</si>
  <si>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</si>
  <si>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</si>
  <si>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</si>
  <si>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</si>
  <si>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</si>
  <si>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</si>
  <si>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</si>
  <si>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</si>
  <si>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</si>
  <si>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</si>
  <si>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</si>
  <si>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</si>
  <si>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</si>
  <si>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</si>
  <si>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>Код расхода по бюджетной классификации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</si>
  <si>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</si>
  <si>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</si>
  <si>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</si>
  <si>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</si>
  <si>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</si>
  <si>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</si>
  <si>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</si>
  <si>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</si>
  <si>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</si>
  <si>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</si>
  <si>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</si>
  <si>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</si>
  <si>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</si>
  <si>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</si>
  <si>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</si>
  <si>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</si>
  <si>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</si>
  <si>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</si>
  <si>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</si>
  <si>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</si>
  <si>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</si>
  <si>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</si>
  <si>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</si>
  <si>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</si>
  <si>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</si>
  <si>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</si>
  <si>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</si>
  <si>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</si>
  <si>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</si>
  <si>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</si>
  <si>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</si>
  <si>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</si>
  <si>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</si>
  <si>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</si>
  <si>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</si>
  <si>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</si>
  <si>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</si>
  <si>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</si>
  <si>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</si>
  <si>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</si>
  <si>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</si>
  <si>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</si>
  <si>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</si>
  <si>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</si>
  <si>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</si>
  <si>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</si>
  <si>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</si>
  <si>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</si>
  <si>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</si>
  <si>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</si>
  <si>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</si>
  <si>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</si>
  <si>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</si>
  <si>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</si>
  <si>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</si>
  <si>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</si>
  <si>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</si>
  <si>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</si>
  <si>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</si>
  <si>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</si>
  <si>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</si>
  <si>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</si>
  <si>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</si>
  <si>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</si>
  <si>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</si>
  <si>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</si>
  <si>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</si>
  <si>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</si>
  <si>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</si>
  <si>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</si>
  <si>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</si>
  <si>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</si>
  <si>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</si>
  <si>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</si>
  <si>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</si>
  <si>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</si>
  <si>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</si>
  <si>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</si>
  <si>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</si>
  <si>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</si>
  <si>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</si>
  <si>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</si>
  <si>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</si>
  <si>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</si>
  <si>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</si>
  <si>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</si>
  <si>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</si>
  <si>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</si>
  <si>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</si>
  <si>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</si>
  <si>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</si>
  <si>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</si>
  <si>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</si>
  <si>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</si>
  <si>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</si>
  <si>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</si>
  <si>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</si>
  <si>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</si>
  <si>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</si>
  <si>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</si>
  <si>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</si>
  <si>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</si>
  <si>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</si>
  <si>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000 0106 0000000 000 250</t>
  </si>
  <si>
    <t xml:space="preserve"> 000 0106 0000000 000 251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</si>
  <si>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</si>
  <si>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</si>
  <si>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</si>
  <si>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</si>
  <si>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</si>
  <si>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</si>
  <si>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</si>
  <si>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</si>
  <si>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</si>
  <si>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</si>
  <si>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</si>
  <si>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</si>
  <si>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</si>
  <si>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</si>
  <si>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</si>
  <si>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</si>
  <si>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</si>
  <si>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</si>
  <si>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</si>
  <si>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</si>
  <si>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</si>
  <si>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</si>
  <si>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</si>
  <si>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</si>
  <si>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</si>
  <si>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</si>
  <si>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</si>
  <si>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</si>
  <si>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</si>
  <si>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</si>
  <si>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</si>
  <si>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</si>
  <si>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</si>
  <si>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</si>
  <si>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</si>
  <si>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</si>
  <si>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</si>
  <si>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</si>
  <si>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</si>
  <si>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</si>
  <si>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</si>
  <si>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</si>
  <si>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</si>
  <si>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</si>
  <si>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</si>
  <si>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</si>
  <si>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</si>
  <si>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</si>
  <si>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</si>
  <si>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</si>
  <si>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</si>
  <si>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</si>
  <si>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</si>
  <si>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</si>
  <si>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</si>
  <si>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</si>
  <si>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</si>
  <si>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</si>
  <si>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</si>
  <si>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</si>
  <si>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</si>
  <si>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</si>
  <si>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</si>
  <si>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</si>
  <si>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</si>
  <si>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</si>
  <si>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</si>
  <si>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</si>
  <si>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</si>
  <si>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</si>
  <si>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</si>
  <si>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</si>
  <si>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</si>
  <si>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</si>
  <si>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</si>
  <si>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</si>
  <si>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</si>
  <si>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</si>
  <si>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</si>
  <si>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</si>
  <si>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</si>
  <si>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</si>
  <si>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</si>
  <si>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</si>
  <si>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</si>
  <si>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</si>
  <si>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</si>
  <si>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</si>
  <si>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</si>
  <si>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</si>
  <si>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</si>
  <si>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</si>
  <si>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</si>
  <si>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</si>
  <si>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</si>
  <si>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</si>
  <si>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</si>
  <si>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</si>
  <si>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</si>
  <si>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</si>
  <si>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</si>
  <si>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</si>
  <si>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</si>
  <si>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</si>
  <si>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</si>
  <si>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</si>
  <si>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</si>
  <si>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</si>
  <si>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</si>
  <si>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</si>
  <si>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</si>
  <si>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</si>
  <si>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</si>
  <si>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</si>
  <si>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000 0402 0000000 000 226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</si>
  <si>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</si>
  <si>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</si>
  <si>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</si>
  <si>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</si>
  <si>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</si>
  <si>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</si>
  <si>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</si>
  <si>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</si>
  <si>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</si>
  <si>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</si>
  <si>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</si>
  <si>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</si>
  <si>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</si>
  <si>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</si>
  <si>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</si>
  <si>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</si>
  <si>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</si>
  <si>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000 0409 0000000 000 223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</si>
  <si>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</si>
  <si>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</si>
  <si>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</si>
  <si>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</si>
  <si>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</si>
  <si>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</si>
  <si>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</si>
  <si>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000 0412 0000000 000 240</t>
  </si>
  <si>
    <t xml:space="preserve"> 000 0412 0000000 000 242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</si>
  <si>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</si>
  <si>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</si>
  <si>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</si>
  <si>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</si>
  <si>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</si>
  <si>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</si>
  <si>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</si>
  <si>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</si>
  <si>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</si>
  <si>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</si>
  <si>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</si>
  <si>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</si>
  <si>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</si>
  <si>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</si>
  <si>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</si>
  <si>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</si>
  <si>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</si>
  <si>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</si>
  <si>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</si>
  <si>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</si>
  <si>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</si>
  <si>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</si>
  <si>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</si>
  <si>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</si>
  <si>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</si>
  <si>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</si>
  <si>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</si>
  <si>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</si>
  <si>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</si>
  <si>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</si>
  <si>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</si>
  <si>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</si>
  <si>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</si>
  <si>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</si>
  <si>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</si>
  <si>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</si>
  <si>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</si>
  <si>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</si>
  <si>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</si>
  <si>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</si>
  <si>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</si>
  <si>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</si>
  <si>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</si>
  <si>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</si>
  <si>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</si>
  <si>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000 0503 0000000 000 300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</si>
  <si>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</si>
  <si>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</si>
  <si>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</si>
  <si>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</si>
  <si>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</si>
  <si>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</si>
  <si>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</si>
  <si>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</si>
  <si>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</si>
  <si>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</si>
  <si>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</si>
  <si>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</si>
  <si>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</si>
  <si>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</si>
  <si>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</si>
  <si>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</si>
  <si>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</si>
  <si>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</si>
  <si>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</si>
  <si>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</si>
  <si>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</si>
  <si>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</si>
  <si>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</si>
  <si>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</si>
  <si>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</si>
  <si>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</si>
  <si>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</si>
  <si>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</si>
  <si>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</si>
  <si>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</si>
  <si>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</si>
  <si>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</si>
  <si>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</si>
  <si>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</si>
  <si>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</si>
  <si>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</si>
  <si>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</si>
  <si>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</si>
  <si>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</si>
  <si>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</si>
  <si>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</si>
  <si>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</si>
  <si>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</si>
  <si>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</si>
  <si>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</si>
  <si>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</si>
  <si>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</si>
  <si>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</si>
  <si>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000 0707 0000000 000 222</t>
  </si>
  <si>
    <t xml:space="preserve"> 000 0707 0000000 000 225</t>
  </si>
  <si>
    <t xml:space="preserve"> 000 0707 0000000 000 226</t>
  </si>
  <si>
    <t xml:space="preserve"> 000 0707 0000000 000 240</t>
  </si>
  <si>
    <t xml:space="preserve"> 000 0707 0000000 000 241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</si>
  <si>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</si>
  <si>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</si>
  <si>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</si>
  <si>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</si>
  <si>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</si>
  <si>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</si>
  <si>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</si>
  <si>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</si>
  <si>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</si>
  <si>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</si>
  <si>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</si>
  <si>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</si>
  <si>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</si>
  <si>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</si>
  <si>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</si>
  <si>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</si>
  <si>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</si>
  <si>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</si>
  <si>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</si>
  <si>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</si>
  <si>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000 0800 0000000 000 220</t>
  </si>
  <si>
    <t xml:space="preserve"> 000 0800 0000000 000 222</t>
  </si>
  <si>
    <t xml:space="preserve"> 000 0800 0000000 000 240</t>
  </si>
  <si>
    <t xml:space="preserve"> 000 0800 0000000 000 241</t>
  </si>
  <si>
    <t xml:space="preserve"> 000 0800 0000000 000 290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</si>
  <si>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</si>
  <si>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</si>
  <si>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</si>
  <si>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</si>
  <si>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000 0801 0000000 000 222</t>
  </si>
  <si>
    <t xml:space="preserve"> 000 0801 0000000 000 240</t>
  </si>
  <si>
    <t xml:space="preserve"> 000 0801 0000000 000 241</t>
  </si>
  <si>
    <t xml:space="preserve"> 000 0801 0000000 000 290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</si>
  <si>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</si>
  <si>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</si>
  <si>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</si>
  <si>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</si>
  <si>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</si>
  <si>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</si>
  <si>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</si>
  <si>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</si>
  <si>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</si>
  <si>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</si>
  <si>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</si>
  <si>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</si>
  <si>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</si>
  <si>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</si>
  <si>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</si>
  <si>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</si>
  <si>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</si>
  <si>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</si>
  <si>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</si>
  <si>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</si>
  <si>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</si>
  <si>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</si>
  <si>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</si>
  <si>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</si>
  <si>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</si>
  <si>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</si>
  <si>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</si>
  <si>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</si>
  <si>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</si>
  <si>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</si>
  <si>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</si>
  <si>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</si>
  <si>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</si>
  <si>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</si>
  <si>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</si>
  <si>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</si>
  <si>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</si>
  <si>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</si>
  <si>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</si>
  <si>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</si>
  <si>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</si>
  <si>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</si>
  <si>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</si>
  <si>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</si>
  <si>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</si>
  <si>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</si>
  <si>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</si>
  <si>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</si>
  <si>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</si>
  <si>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</si>
  <si>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</si>
  <si>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</si>
  <si>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</si>
  <si>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</si>
  <si>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</si>
  <si>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</si>
  <si>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000 1006 0000000 000 240</t>
  </si>
  <si>
    <t xml:space="preserve"> 000 1006 0000000 000 241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</si>
  <si>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</si>
  <si>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</si>
  <si>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</si>
  <si>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</si>
  <si>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</si>
  <si>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</si>
  <si>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000 1100 0000000 000 225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</si>
  <si>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</si>
  <si>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</si>
  <si>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</si>
  <si>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</si>
  <si>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</si>
  <si>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</si>
  <si>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</si>
  <si>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</si>
  <si>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000 1101 0000000 000 225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</si>
  <si>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</si>
  <si>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</si>
  <si>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</si>
  <si>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</si>
  <si>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</si>
  <si>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</si>
  <si>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</si>
  <si>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</si>
  <si>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</si>
  <si>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</si>
  <si>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</si>
  <si>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</si>
  <si>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</si>
  <si>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</si>
  <si>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</si>
  <si>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</si>
  <si>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</si>
  <si>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</si>
  <si>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</si>
  <si>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</si>
  <si>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</si>
  <si>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</si>
  <si>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</si>
  <si>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</si>
  <si>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</si>
  <si>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</si>
  <si>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</si>
  <si>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</si>
  <si>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</si>
  <si>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</si>
  <si>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</si>
  <si>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</si>
  <si>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</si>
  <si>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</si>
  <si>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</si>
  <si>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</si>
  <si>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</si>
  <si>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</si>
  <si>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</si>
  <si>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</si>
  <si>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</si>
  <si>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</si>
  <si>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</si>
  <si>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</si>
  <si>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</si>
  <si>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</si>
  <si>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</si>
  <si>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</si>
  <si>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</si>
  <si>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</si>
  <si>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Иные источники внутреннего финансирования дефицитов бюджетов</t>
  </si>
  <si>
    <t xml:space="preserve"> 000 0106000000 0000 000</t>
  </si>
  <si>
    <t xml:space="preserve"> Операции по управлению остатками средств на единых счетах бюджетов</t>
  </si>
  <si>
    <t xml:space="preserve"> 000 0106100000 0000 000</t>
  </si>
  <si>
    <t xml:space="preserve">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</si>
  <si>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</si>
  <si>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</si>
  <si>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</si>
  <si>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</si>
  <si>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</si>
  <si>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</si>
  <si>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</si>
  <si>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</si>
  <si>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</si>
  <si>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</si>
  <si>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</si>
  <si>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</si>
  <si>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</si>
  <si>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</si>
  <si>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</si>
  <si>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</si>
  <si>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</si>
  <si>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</si>
  <si>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</si>
  <si>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</si>
  <si>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</si>
  <si>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</si>
  <si>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</si>
  <si>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</si>
  <si>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</si>
  <si>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</si>
  <si>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</si>
  <si>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</si>
  <si>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</si>
  <si>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Мусаева Неля Валентиновна</t>
  </si>
  <si>
    <t>(подпись)</t>
  </si>
  <si>
    <t>(расшифровка подписи)</t>
  </si>
  <si>
    <t>Руководитель финансово-</t>
  </si>
  <si>
    <t>экономической службы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</si>
  <si>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</si>
  <si>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</si>
  <si>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</si>
  <si>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</si>
  <si>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</si>
  <si>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</si>
  <si>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</si>
  <si>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</si>
  <si>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</si>
  <si>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</si>
  <si>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</si>
  <si>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</si>
  <si>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</si>
  <si>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</si>
  <si>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</si>
  <si>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</si>
  <si>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</si>
  <si>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</si>
  <si>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</si>
  <si>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</si>
  <si>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</si>
  <si>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</si>
  <si>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</si>
  <si>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</si>
  <si>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</si>
  <si>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</si>
  <si>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</si>
  <si>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</si>
  <si>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</si>
  <si>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</si>
  <si>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</si>
  <si>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</si>
  <si>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</si>
  <si>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</si>
  <si>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</si>
  <si>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</si>
  <si>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</si>
  <si>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</si>
  <si>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</si>
  <si>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</si>
  <si>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</si>
  <si>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</si>
  <si>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</si>
  <si>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</si>
  <si>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</si>
  <si>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</si>
  <si>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</si>
  <si>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</si>
  <si>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</si>
  <si>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</si>
  <si>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</si>
  <si>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</si>
  <si>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</si>
  <si>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</si>
  <si>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</si>
  <si>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</si>
  <si>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</si>
  <si>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</si>
  <si>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</si>
  <si>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</si>
  <si>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</si>
  <si>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</si>
  <si>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</si>
  <si>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</si>
  <si>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</si>
  <si>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</si>
  <si>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</si>
  <si>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</si>
  <si>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</si>
  <si>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</si>
  <si>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</si>
  <si>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</si>
  <si>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</si>
  <si>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</si>
  <si>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</si>
  <si>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</si>
  <si>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</si>
  <si>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</si>
  <si>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</si>
  <si>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</si>
  <si>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</si>
  <si>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</si>
  <si>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</si>
  <si>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</si>
  <si>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</si>
  <si>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</si>
  <si>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</si>
  <si>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</si>
  <si>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</si>
  <si>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</si>
  <si>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</si>
  <si>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</si>
  <si>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</si>
  <si>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</si>
  <si>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</si>
  <si>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</si>
  <si>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</si>
  <si>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 Администрации МО "Ленский муниципальный район"</t>
  </si>
  <si>
    <t>МО "Ленский муниципальный район"</t>
  </si>
  <si>
    <t>Отчет об исполнении бюджета</t>
  </si>
  <si>
    <t xml:space="preserve"> бюджет МО "Ленский муниципальный район" УТВЕРЖДЕНО на 01.04.2014 ( по состоянию на 01.04.2014г.)</t>
  </si>
  <si>
    <t xml:space="preserve"> бюджет МО "Ленский муниципальный район" ИСПОЛНЕНО на 01.04.2013г.( по состоянию на 01.04.2014г.)</t>
  </si>
  <si>
    <t xml:space="preserve"> бюджет МО "Ленский муниципальный район" НЕ ИСПОЛНЕНО бюджетных назначений на 01.04.2014г.( по состоянию на 01.04.2014г.)</t>
  </si>
  <si>
    <t>Главный специалист</t>
  </si>
  <si>
    <t>Эрдман Людмила Юрьевна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</si>
</sst>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35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2" fillId="0" borderId="5" xfId="0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1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4" fontId="3" fillId="0" borderId="17" xfId="0" applyNumberFormat="1" applyFont="1" applyBorder="1" applyAlignment="1">
      <alignment horizontal="right" shrinkToFit="1"/>
    </xf>
    <xf numFmtId="0" fontId="3" fillId="0" borderId="7" xfId="0" applyFont="1" applyBorder="1" applyAlignment="1">
      <alignment horizontal="left" wrapText="1" indent="1"/>
    </xf>
    <xf numFmtId="0" fontId="3" fillId="0" borderId="22" xfId="0" applyFont="1" applyBorder="1" applyAlignment="1">
      <alignment horizontal="center" wrapText="1" shrinkToFit="1"/>
    </xf>
    <xf numFmtId="0" fontId="3" fillId="0" borderId="13" xfId="0" applyFont="1" applyBorder="1" applyAlignment="1">
      <alignment horizontal="center" shrinkToFit="1"/>
    </xf>
    <xf numFmtId="0" fontId="3" fillId="0" borderId="13" xfId="0" applyFont="1" applyBorder="1" applyAlignment="1">
      <alignment horizontal="center"/>
    </xf>
    <xf numFmtId="0" fontId="3" fillId="0" borderId="21" xfId="0" applyFont="1" applyBorder="1" applyAlignment="1">
      <alignment horizontal="left" wrapText="1" indent="1"/>
    </xf>
    <xf numFmtId="0" fontId="3" fillId="0" borderId="24" xfId="0" applyFont="1" applyBorder="1" applyAlignment="1">
      <alignment horizontal="center" shrinkToFit="1"/>
    </xf>
    <xf numFmtId="0" fontId="3" fillId="0" borderId="17" xfId="0" applyFont="1" applyBorder="1" applyAlignment="1">
      <alignment horizontal="center" shrinkToFit="1"/>
    </xf>
    <xf numFmtId="0" fontId="3" fillId="2" borderId="11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0" fontId="3" fillId="0" borderId="19" xfId="0" applyFont="1" applyBorder="1" applyAlignment="1">
      <alignment horizontal="center" shrinkToFit="1"/>
    </xf>
    <xf numFmtId="0" fontId="3" fillId="0" borderId="25" xfId="0" applyFont="1" applyBorder="1" applyAlignment="1">
      <alignment horizontal="center" shrinkToFit="1"/>
    </xf>
    <xf numFmtId="4" fontId="3" fillId="0" borderId="25" xfId="0" applyNumberFormat="1" applyFont="1" applyBorder="1" applyAlignment="1">
      <alignment horizontal="right" shrinkToFit="1"/>
    </xf>
    <xf numFmtId="0" fontId="3" fillId="0" borderId="22" xfId="0" applyFont="1" applyBorder="1" applyAlignment="1">
      <alignment horizontal="center" shrinkToFit="1"/>
    </xf>
    <xf numFmtId="0" fontId="3" fillId="0" borderId="27" xfId="0" applyFont="1" applyBorder="1" applyAlignment="1">
      <alignment horizontal="center" shrinkToFit="1"/>
    </xf>
    <xf numFmtId="0" fontId="3" fillId="0" borderId="25" xfId="0" applyFont="1" applyBorder="1" applyAlignment="1">
      <alignment horizontal="center"/>
    </xf>
    <xf numFmtId="0" fontId="3" fillId="0" borderId="25" xfId="0" applyFont="1" applyBorder="1" applyAlignment="1">
      <alignment horizontal="left" wrapText="1" indent="1"/>
    </xf>
    <xf numFmtId="0" fontId="3" fillId="0" borderId="28" xfId="0" applyFont="1" applyBorder="1" applyAlignment="1">
      <alignment horizontal="center" shrinkToFit="1"/>
    </xf>
    <xf numFmtId="0" fontId="3" fillId="0" borderId="28" xfId="0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3" fillId="0" borderId="29" xfId="0" applyFont="1" applyBorder="1" applyAlignment="1">
      <alignment horizontal="center" shrinkToFit="1"/>
    </xf>
    <xf numFmtId="0" fontId="3" fillId="0" borderId="30" xfId="0" applyFont="1" applyBorder="1" applyAlignment="1">
      <alignment horizontal="center" shrinkToFit="1"/>
    </xf>
    <xf numFmtId="4" fontId="3" fillId="0" borderId="30" xfId="0" applyNumberFormat="1" applyFont="1" applyBorder="1" applyAlignment="1">
      <alignment horizontal="right" shrinkToFi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7" xfId="0" applyFont="1" applyBorder="1" applyAlignment="1">
      <alignment horizontal="left" shrinkToFit="1"/>
    </xf>
    <xf numFmtId="0" fontId="3" fillId="0" borderId="26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/>
    </xf>
    <xf numFmtId="0" fontId="6" fillId="0" borderId="19" xfId="0" applyFont="1" applyBorder="1" applyAlignment="1">
      <alignment horizontal="center"/>
    </xf>
    <xf numFmtId="4" fontId="7" fillId="0" borderId="20" xfId="0" applyNumberFormat="1" applyFont="1" applyBorder="1" applyAlignment="1">
      <alignment horizontal="right" shrinkToFit="1"/>
    </xf>
    <xf numFmtId="4" fontId="7" fillId="0" borderId="32" xfId="0" applyNumberFormat="1" applyFont="1" applyBorder="1" applyAlignment="1">
      <alignment horizontal="right" shrinkToFit="1"/>
    </xf>
    <xf numFmtId="4" fontId="7" fillId="0" borderId="5" xfId="0" applyNumberFormat="1" applyFont="1" applyBorder="1" applyAlignment="1">
      <alignment horizontal="right" shrinkToFit="1"/>
    </xf>
    <xf numFmtId="0" fontId="8" fillId="0" borderId="21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right" shrinkToFit="1"/>
    </xf>
    <xf numFmtId="4" fontId="7" fillId="0" borderId="21" xfId="0" applyNumberFormat="1" applyFont="1" applyBorder="1" applyAlignment="1">
      <alignment horizontal="right" shrinkToFit="1"/>
    </xf>
    <xf numFmtId="0" fontId="7" fillId="0" borderId="5" xfId="0" applyFont="1" applyBorder="1" applyAlignment="1">
      <alignment horizontal="left"/>
    </xf>
    <xf numFmtId="0" fontId="7" fillId="0" borderId="31" xfId="0" applyFont="1" applyBorder="1" applyAlignment="1">
      <alignment horizontal="left" vertical="center" wrapText="1" indent="2"/>
    </xf>
    <xf numFmtId="0" fontId="7" fillId="0" borderId="2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26" xfId="0" applyFont="1" applyBorder="1" applyAlignment="1">
      <alignment horizontal="left" vertical="center" wrapText="1" indent="3"/>
    </xf>
    <xf numFmtId="0" fontId="7" fillId="0" borderId="27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26" xfId="0" applyNumberFormat="1" applyFont="1" applyBorder="1" applyAlignment="1">
      <alignment horizontal="right" shrinkToFit="1"/>
    </xf>
    <xf numFmtId="0" fontId="7" fillId="0" borderId="21" xfId="0" applyFont="1" applyBorder="1" applyAlignment="1">
      <alignment horizontal="left" vertical="center" wrapText="1" indent="3"/>
    </xf>
    <xf numFmtId="0" fontId="7" fillId="0" borderId="2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4" fontId="7" fillId="0" borderId="34" xfId="0" applyNumberFormat="1" applyFont="1" applyBorder="1" applyAlignment="1">
      <alignment horizontal="right" shrinkToFit="1"/>
    </xf>
    <xf numFmtId="0" fontId="7" fillId="0" borderId="9" xfId="0" applyFont="1" applyBorder="1" applyAlignment="1">
      <alignment horizontal="left" textRotation="90"/>
    </xf>
    <xf numFmtId="0" fontId="7" fillId="0" borderId="10" xfId="0" applyFont="1" applyBorder="1" applyAlignment="1">
      <alignment horizontal="left" vertical="center" wrapText="1" indent="3"/>
    </xf>
    <xf numFmtId="0" fontId="7" fillId="0" borderId="11" xfId="0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1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0" fillId="0" borderId="1" xfId="0" applyBorder="1" applyAlignment="1">
      <alignment vertical="top"/>
    </xf>
    <xf numFmtId="0" fontId="0" fillId="0" borderId="9" xfId="0" applyBorder="1" applyAlignment="1">
      <alignment vertical="top"/>
    </xf>
    <xf numFmtId="0" fontId="1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0" fillId="0" borderId="16" xfId="0" applyBorder="1" applyAlignment="1">
      <alignment vertical="top"/>
    </xf>
    <xf numFmtId="0" fontId="3" fillId="0" borderId="13" xfId="0" applyFont="1" applyBorder="1" applyAlignment="1">
      <alignment horizontal="center" vertical="center" wrapText="1"/>
    </xf>
    <xf numFmtId="0" fontId="0" fillId="0" borderId="15" xfId="0" applyBorder="1" applyAlignment="1">
      <alignment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horizontal="center"/>
    </xf>
    <xf numFmtId="0" fontId="0" fillId="0" borderId="35" xfId="0" applyNumberFormat="1" applyBorder="1" applyAlignment="1">
      <alignment wrapText="1"/>
    </xf>
    <xf numFmtId="0" fontId="0" fillId="0" borderId="35" xfId="0" applyBorder="1" applyAlignment="1">
      <alignment wrapText="1"/>
    </xf>
    <xf numFmtId="0" fontId="0" fillId="0" borderId="36" xfId="0" applyNumberFormat="1" applyBorder="1" applyAlignment="1">
      <alignment wrapText="1"/>
    </xf>
    <xf numFmtId="0" fontId="0" fillId="0" borderId="36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9" fillId="0" borderId="37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0" fillId="0" borderId="42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49" fontId="10" fillId="0" borderId="43" xfId="0" applyNumberFormat="1" applyFont="1" applyFill="1" applyBorder="1" applyAlignment="1">
      <alignment horizontal="center" vertical="center" wrapText="1"/>
    </xf>
    <xf numFmtId="49" fontId="10" fillId="0" borderId="44" xfId="0" applyNumberFormat="1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9"/>
  <sheetViews>
    <sheetView showGridLines="0" tabSelected="1" workbookViewId="0">
      <selection activeCell="E12" sqref="E12:E13"/>
    </sheetView>
  </sheetViews>
  <sheetFormatPr defaultRowHeight="12.75"/>
  <cols>
    <col min="1" max="1" width="48.7109375" customWidth="1"/>
    <col min="2" max="2" width="7" customWidth="1"/>
    <col min="3" max="3" width="26.42578125" customWidth="1"/>
    <col min="4" max="4" width="14.140625" customWidth="1"/>
    <col min="5" max="5" width="14.42578125" customWidth="1"/>
    <col min="6" max="6" width="12.42578125" customWidth="1"/>
    <col min="7" max="7" width="9.7109375" customWidth="1"/>
  </cols>
  <sheetData>
    <row r="1" spans="1:7" ht="33" customHeight="1">
      <c r="A1" s="1"/>
      <c r="B1" s="2"/>
      <c r="C1" s="3"/>
      <c r="D1" s="3"/>
      <c r="E1" s="1"/>
      <c r="F1" s="111"/>
      <c r="G1" s="2"/>
    </row>
    <row r="2" spans="1:7" ht="17.100000000000001" customHeight="1">
      <c r="A2" s="1"/>
      <c r="B2" s="92" t="s">
        <v>945</v>
      </c>
      <c r="C2" s="93"/>
      <c r="D2" s="93"/>
      <c r="E2" s="111"/>
      <c r="F2" s="113"/>
      <c r="G2" s="110"/>
    </row>
    <row r="3" spans="1:7" ht="14.1" customHeight="1">
      <c r="A3" s="5"/>
      <c r="B3" s="6"/>
      <c r="C3" s="6"/>
      <c r="D3" s="6"/>
      <c r="E3" s="114"/>
      <c r="F3" s="113"/>
      <c r="G3" s="110"/>
    </row>
    <row r="4" spans="1:7" ht="14.1" customHeight="1">
      <c r="A4" s="5"/>
      <c r="B4" s="5"/>
      <c r="C4" s="94" t="s">
        <v>0</v>
      </c>
      <c r="D4" s="94"/>
      <c r="E4" s="114"/>
      <c r="F4" s="115"/>
      <c r="G4" s="110"/>
    </row>
    <row r="5" spans="1:7" ht="14.1" customHeight="1">
      <c r="A5" s="5"/>
      <c r="B5" s="5"/>
      <c r="C5" s="5"/>
      <c r="D5" s="5"/>
      <c r="E5" s="114"/>
      <c r="F5" s="113"/>
      <c r="G5" s="110"/>
    </row>
    <row r="6" spans="1:7" ht="47.25" customHeight="1">
      <c r="A6" s="5"/>
      <c r="B6" s="95" t="s">
        <v>1</v>
      </c>
      <c r="C6" s="93"/>
      <c r="D6" s="116" t="s">
        <v>943</v>
      </c>
      <c r="E6" s="117"/>
      <c r="F6" s="113"/>
      <c r="G6" s="110"/>
    </row>
    <row r="7" spans="1:7" ht="36.75" customHeight="1">
      <c r="A7" s="5"/>
      <c r="B7" s="95" t="s">
        <v>2</v>
      </c>
      <c r="C7" s="93"/>
      <c r="D7" s="118" t="s">
        <v>944</v>
      </c>
      <c r="E7" s="119"/>
      <c r="F7" s="113"/>
      <c r="G7" s="110"/>
    </row>
    <row r="8" spans="1:7" ht="14.1" customHeight="1">
      <c r="A8" s="5"/>
      <c r="B8" s="95" t="s">
        <v>3</v>
      </c>
      <c r="C8" s="93"/>
      <c r="D8" s="9"/>
      <c r="E8" s="114"/>
      <c r="F8" s="113"/>
      <c r="G8" s="110"/>
    </row>
    <row r="9" spans="1:7" ht="14.1" customHeight="1">
      <c r="A9" s="5"/>
      <c r="B9" s="95" t="s">
        <v>4</v>
      </c>
      <c r="C9" s="93"/>
      <c r="D9" s="5"/>
      <c r="E9" s="114"/>
      <c r="F9" s="113"/>
      <c r="G9" s="110"/>
    </row>
    <row r="10" spans="1:7" ht="24" customHeight="1">
      <c r="A10" s="120" t="s">
        <v>5</v>
      </c>
      <c r="B10" s="120"/>
      <c r="C10" s="120"/>
      <c r="D10" s="5"/>
      <c r="E10" s="5"/>
      <c r="F10" s="112"/>
      <c r="G10" s="2"/>
    </row>
    <row r="11" spans="1:7" ht="15" customHeight="1">
      <c r="A11" s="99" t="s">
        <v>6</v>
      </c>
      <c r="B11" s="101" t="s">
        <v>7</v>
      </c>
      <c r="C11" s="129" t="s">
        <v>8</v>
      </c>
      <c r="D11" s="121" t="s">
        <v>946</v>
      </c>
      <c r="E11" s="127"/>
      <c r="F11" s="128"/>
      <c r="G11" s="4"/>
    </row>
    <row r="12" spans="1:7" ht="102" customHeight="1">
      <c r="A12" s="132"/>
      <c r="B12" s="131"/>
      <c r="C12" s="130"/>
      <c r="D12" s="125"/>
      <c r="E12" s="123" t="s">
        <v>947</v>
      </c>
      <c r="F12" s="121" t="s">
        <v>948</v>
      </c>
      <c r="G12" s="2"/>
    </row>
    <row r="13" spans="1:7" ht="13.5" customHeight="1" thickBot="1">
      <c r="A13" s="11">
        <v>1</v>
      </c>
      <c r="B13" s="12">
        <v>2</v>
      </c>
      <c r="C13" s="10">
        <v>3</v>
      </c>
      <c r="D13" s="126"/>
      <c r="E13" s="124"/>
      <c r="F13" s="122"/>
      <c r="G13" s="4"/>
    </row>
    <row r="14" spans="1:7" ht="30" customHeight="1">
      <c r="A14" s="14" t="s">
        <v>13</v>
      </c>
      <c r="B14" s="15" t="s">
        <v>14</v>
      </c>
      <c r="C14" s="16" t="s">
        <v>15</v>
      </c>
      <c r="D14" s="31">
        <v>473719575.42000002</v>
      </c>
      <c r="E14" s="17">
        <v>143265732.84</v>
      </c>
      <c r="F14" s="17">
        <f>D14-E14</f>
        <v>330453842.58000004</v>
      </c>
      <c r="G14" s="7"/>
    </row>
    <row r="15" spans="1:7" ht="21.95" customHeight="1">
      <c r="A15" s="18" t="s">
        <v>17</v>
      </c>
      <c r="B15" s="19"/>
      <c r="C15" s="20"/>
      <c r="D15" s="21"/>
      <c r="E15" s="21"/>
      <c r="F15" s="21"/>
      <c r="G15" s="2"/>
    </row>
    <row r="16" spans="1:7" ht="15">
      <c r="A16" s="22" t="s">
        <v>18</v>
      </c>
      <c r="B16" s="23" t="s">
        <v>14</v>
      </c>
      <c r="C16" s="24" t="s">
        <v>19</v>
      </c>
      <c r="D16" s="17">
        <v>87209500</v>
      </c>
      <c r="E16" s="17">
        <v>17667584.41</v>
      </c>
      <c r="F16" s="17">
        <f t="shared" ref="F16:F79" si="0">D16-E16</f>
        <v>69541915.590000004</v>
      </c>
      <c r="G16" s="7"/>
    </row>
    <row r="17" spans="1:7" ht="15">
      <c r="A17" s="22" t="s">
        <v>20</v>
      </c>
      <c r="B17" s="23" t="s">
        <v>14</v>
      </c>
      <c r="C17" s="24" t="s">
        <v>21</v>
      </c>
      <c r="D17" s="17">
        <v>60097300</v>
      </c>
      <c r="E17" s="17">
        <v>11993363.25</v>
      </c>
      <c r="F17" s="17">
        <f t="shared" si="0"/>
        <v>48103936.75</v>
      </c>
      <c r="G17" s="7"/>
    </row>
    <row r="18" spans="1:7" ht="15">
      <c r="A18" s="22" t="s">
        <v>22</v>
      </c>
      <c r="B18" s="23" t="s">
        <v>14</v>
      </c>
      <c r="C18" s="24" t="s">
        <v>23</v>
      </c>
      <c r="D18" s="17">
        <v>60097300</v>
      </c>
      <c r="E18" s="17">
        <v>11993363.25</v>
      </c>
      <c r="F18" s="17">
        <f t="shared" si="0"/>
        <v>48103936.75</v>
      </c>
      <c r="G18" s="7"/>
    </row>
    <row r="19" spans="1:7" ht="60.75">
      <c r="A19" s="22" t="s">
        <v>24</v>
      </c>
      <c r="B19" s="23" t="s">
        <v>14</v>
      </c>
      <c r="C19" s="24" t="s">
        <v>25</v>
      </c>
      <c r="D19" s="17">
        <v>60097300</v>
      </c>
      <c r="E19" s="17">
        <v>11954283.68</v>
      </c>
      <c r="F19" s="17">
        <f t="shared" si="0"/>
        <v>48143016.32</v>
      </c>
      <c r="G19" s="7"/>
    </row>
    <row r="20" spans="1:7" ht="96.75">
      <c r="A20" s="22" t="s">
        <v>26</v>
      </c>
      <c r="B20" s="23" t="s">
        <v>14</v>
      </c>
      <c r="C20" s="24" t="s">
        <v>27</v>
      </c>
      <c r="D20" s="17" t="s">
        <v>16</v>
      </c>
      <c r="E20" s="17">
        <v>8078.15</v>
      </c>
      <c r="F20" s="17"/>
      <c r="G20" s="7"/>
    </row>
    <row r="21" spans="1:7" ht="36.75">
      <c r="A21" s="22" t="s">
        <v>28</v>
      </c>
      <c r="B21" s="23" t="s">
        <v>14</v>
      </c>
      <c r="C21" s="24" t="s">
        <v>29</v>
      </c>
      <c r="D21" s="17" t="s">
        <v>16</v>
      </c>
      <c r="E21" s="17">
        <v>28569.42</v>
      </c>
      <c r="F21" s="17"/>
      <c r="G21" s="7"/>
    </row>
    <row r="22" spans="1:7" ht="84.75">
      <c r="A22" s="22" t="s">
        <v>30</v>
      </c>
      <c r="B22" s="23" t="s">
        <v>14</v>
      </c>
      <c r="C22" s="24" t="s">
        <v>31</v>
      </c>
      <c r="D22" s="17" t="s">
        <v>16</v>
      </c>
      <c r="E22" s="17">
        <v>2432</v>
      </c>
      <c r="F22" s="17"/>
      <c r="G22" s="7"/>
    </row>
    <row r="23" spans="1:7" ht="36.75">
      <c r="A23" s="22" t="s">
        <v>32</v>
      </c>
      <c r="B23" s="23" t="s">
        <v>14</v>
      </c>
      <c r="C23" s="24" t="s">
        <v>33</v>
      </c>
      <c r="D23" s="17">
        <v>2634000</v>
      </c>
      <c r="E23" s="17">
        <v>555665.23</v>
      </c>
      <c r="F23" s="17">
        <f t="shared" si="0"/>
        <v>2078334.77</v>
      </c>
      <c r="G23" s="7"/>
    </row>
    <row r="24" spans="1:7" ht="24.75">
      <c r="A24" s="22" t="s">
        <v>34</v>
      </c>
      <c r="B24" s="23" t="s">
        <v>14</v>
      </c>
      <c r="C24" s="24" t="s">
        <v>35</v>
      </c>
      <c r="D24" s="17">
        <v>2634000</v>
      </c>
      <c r="E24" s="17">
        <v>555665.23</v>
      </c>
      <c r="F24" s="17">
        <f t="shared" si="0"/>
        <v>2078334.77</v>
      </c>
      <c r="G24" s="7"/>
    </row>
    <row r="25" spans="1:7" ht="72.75">
      <c r="A25" s="22" t="s">
        <v>36</v>
      </c>
      <c r="B25" s="23" t="s">
        <v>14</v>
      </c>
      <c r="C25" s="24" t="s">
        <v>37</v>
      </c>
      <c r="D25" s="17">
        <v>2634000</v>
      </c>
      <c r="E25" s="17">
        <v>219895.9</v>
      </c>
      <c r="F25" s="17">
        <f t="shared" si="0"/>
        <v>2414104.1</v>
      </c>
      <c r="G25" s="7"/>
    </row>
    <row r="26" spans="1:7" ht="84.75">
      <c r="A26" s="22" t="s">
        <v>38</v>
      </c>
      <c r="B26" s="23" t="s">
        <v>14</v>
      </c>
      <c r="C26" s="24" t="s">
        <v>39</v>
      </c>
      <c r="D26" s="17" t="s">
        <v>16</v>
      </c>
      <c r="E26" s="17">
        <v>3495.03</v>
      </c>
      <c r="F26" s="17"/>
      <c r="G26" s="7"/>
    </row>
    <row r="27" spans="1:7" ht="72.75">
      <c r="A27" s="22" t="s">
        <v>40</v>
      </c>
      <c r="B27" s="23" t="s">
        <v>14</v>
      </c>
      <c r="C27" s="24" t="s">
        <v>41</v>
      </c>
      <c r="D27" s="17" t="s">
        <v>16</v>
      </c>
      <c r="E27" s="17">
        <v>332264.84000000003</v>
      </c>
      <c r="F27" s="17"/>
      <c r="G27" s="7"/>
    </row>
    <row r="28" spans="1:7" ht="72.75">
      <c r="A28" s="22" t="s">
        <v>42</v>
      </c>
      <c r="B28" s="23" t="s">
        <v>14</v>
      </c>
      <c r="C28" s="24" t="s">
        <v>43</v>
      </c>
      <c r="D28" s="17" t="s">
        <v>16</v>
      </c>
      <c r="E28" s="17">
        <v>9.4600000000000009</v>
      </c>
      <c r="F28" s="17"/>
      <c r="G28" s="7"/>
    </row>
    <row r="29" spans="1:7" ht="15">
      <c r="A29" s="22" t="s">
        <v>44</v>
      </c>
      <c r="B29" s="23" t="s">
        <v>14</v>
      </c>
      <c r="C29" s="24" t="s">
        <v>45</v>
      </c>
      <c r="D29" s="17">
        <v>10984200</v>
      </c>
      <c r="E29" s="17">
        <v>2455960.86</v>
      </c>
      <c r="F29" s="17">
        <f t="shared" si="0"/>
        <v>8528239.1400000006</v>
      </c>
      <c r="G29" s="7"/>
    </row>
    <row r="30" spans="1:7" ht="24.75">
      <c r="A30" s="22" t="s">
        <v>46</v>
      </c>
      <c r="B30" s="23" t="s">
        <v>14</v>
      </c>
      <c r="C30" s="24" t="s">
        <v>47</v>
      </c>
      <c r="D30" s="17">
        <v>10969900</v>
      </c>
      <c r="E30" s="17">
        <v>2452860.86</v>
      </c>
      <c r="F30" s="17">
        <f t="shared" si="0"/>
        <v>8517039.1400000006</v>
      </c>
      <c r="G30" s="7"/>
    </row>
    <row r="31" spans="1:7" ht="24.75">
      <c r="A31" s="22" t="s">
        <v>46</v>
      </c>
      <c r="B31" s="23" t="s">
        <v>14</v>
      </c>
      <c r="C31" s="24" t="s">
        <v>48</v>
      </c>
      <c r="D31" s="17">
        <v>10969900</v>
      </c>
      <c r="E31" s="17">
        <v>2442026.6800000002</v>
      </c>
      <c r="F31" s="17">
        <f t="shared" si="0"/>
        <v>8527873.3200000003</v>
      </c>
      <c r="G31" s="7"/>
    </row>
    <row r="32" spans="1:7" ht="36.75">
      <c r="A32" s="22" t="s">
        <v>49</v>
      </c>
      <c r="B32" s="23" t="s">
        <v>14</v>
      </c>
      <c r="C32" s="24" t="s">
        <v>50</v>
      </c>
      <c r="D32" s="17" t="s">
        <v>16</v>
      </c>
      <c r="E32" s="17">
        <v>10834.18</v>
      </c>
      <c r="F32" s="17"/>
      <c r="G32" s="7"/>
    </row>
    <row r="33" spans="1:7" ht="15">
      <c r="A33" s="22" t="s">
        <v>51</v>
      </c>
      <c r="B33" s="23" t="s">
        <v>14</v>
      </c>
      <c r="C33" s="24" t="s">
        <v>52</v>
      </c>
      <c r="D33" s="17">
        <v>5600</v>
      </c>
      <c r="E33" s="17" t="s">
        <v>16</v>
      </c>
      <c r="F33" s="17"/>
      <c r="G33" s="7"/>
    </row>
    <row r="34" spans="1:7" ht="15">
      <c r="A34" s="22" t="s">
        <v>51</v>
      </c>
      <c r="B34" s="23" t="s">
        <v>14</v>
      </c>
      <c r="C34" s="24" t="s">
        <v>53</v>
      </c>
      <c r="D34" s="17">
        <v>5600</v>
      </c>
      <c r="E34" s="17" t="s">
        <v>16</v>
      </c>
      <c r="F34" s="17"/>
      <c r="G34" s="7"/>
    </row>
    <row r="35" spans="1:7" ht="24.75">
      <c r="A35" s="22" t="s">
        <v>54</v>
      </c>
      <c r="B35" s="23" t="s">
        <v>14</v>
      </c>
      <c r="C35" s="24" t="s">
        <v>55</v>
      </c>
      <c r="D35" s="17">
        <v>8700</v>
      </c>
      <c r="E35" s="17">
        <v>3100</v>
      </c>
      <c r="F35" s="17">
        <f t="shared" si="0"/>
        <v>5600</v>
      </c>
      <c r="G35" s="7"/>
    </row>
    <row r="36" spans="1:7" ht="36.75">
      <c r="A36" s="22" t="s">
        <v>56</v>
      </c>
      <c r="B36" s="23" t="s">
        <v>14</v>
      </c>
      <c r="C36" s="24" t="s">
        <v>57</v>
      </c>
      <c r="D36" s="17">
        <v>8700</v>
      </c>
      <c r="E36" s="17">
        <v>3100</v>
      </c>
      <c r="F36" s="17">
        <f t="shared" si="0"/>
        <v>5600</v>
      </c>
      <c r="G36" s="7"/>
    </row>
    <row r="37" spans="1:7" ht="15">
      <c r="A37" s="22" t="s">
        <v>58</v>
      </c>
      <c r="B37" s="23" t="s">
        <v>14</v>
      </c>
      <c r="C37" s="24" t="s">
        <v>59</v>
      </c>
      <c r="D37" s="17" t="s">
        <v>16</v>
      </c>
      <c r="E37" s="17" t="s">
        <v>16</v>
      </c>
      <c r="F37" s="17"/>
      <c r="G37" s="7"/>
    </row>
    <row r="38" spans="1:7" ht="15">
      <c r="A38" s="22" t="s">
        <v>60</v>
      </c>
      <c r="B38" s="23" t="s">
        <v>14</v>
      </c>
      <c r="C38" s="24" t="s">
        <v>61</v>
      </c>
      <c r="D38" s="17" t="s">
        <v>16</v>
      </c>
      <c r="E38" s="17" t="s">
        <v>16</v>
      </c>
      <c r="F38" s="17"/>
      <c r="G38" s="7"/>
    </row>
    <row r="39" spans="1:7" ht="36.75">
      <c r="A39" s="22" t="s">
        <v>62</v>
      </c>
      <c r="B39" s="23" t="s">
        <v>14</v>
      </c>
      <c r="C39" s="24" t="s">
        <v>63</v>
      </c>
      <c r="D39" s="17" t="s">
        <v>16</v>
      </c>
      <c r="E39" s="17" t="s">
        <v>16</v>
      </c>
      <c r="F39" s="17"/>
      <c r="G39" s="7"/>
    </row>
    <row r="40" spans="1:7" ht="15">
      <c r="A40" s="22" t="s">
        <v>64</v>
      </c>
      <c r="B40" s="23" t="s">
        <v>14</v>
      </c>
      <c r="C40" s="24" t="s">
        <v>65</v>
      </c>
      <c r="D40" s="17" t="s">
        <v>16</v>
      </c>
      <c r="E40" s="17" t="s">
        <v>16</v>
      </c>
      <c r="F40" s="17"/>
      <c r="G40" s="7"/>
    </row>
    <row r="41" spans="1:7" ht="36.75">
      <c r="A41" s="22" t="s">
        <v>66</v>
      </c>
      <c r="B41" s="23" t="s">
        <v>14</v>
      </c>
      <c r="C41" s="24" t="s">
        <v>67</v>
      </c>
      <c r="D41" s="17" t="s">
        <v>16</v>
      </c>
      <c r="E41" s="17" t="s">
        <v>16</v>
      </c>
      <c r="F41" s="17"/>
      <c r="G41" s="7"/>
    </row>
    <row r="42" spans="1:7" ht="60.75">
      <c r="A42" s="22" t="s">
        <v>68</v>
      </c>
      <c r="B42" s="23" t="s">
        <v>14</v>
      </c>
      <c r="C42" s="24" t="s">
        <v>69</v>
      </c>
      <c r="D42" s="17" t="s">
        <v>16</v>
      </c>
      <c r="E42" s="17" t="s">
        <v>16</v>
      </c>
      <c r="F42" s="17"/>
      <c r="G42" s="7"/>
    </row>
    <row r="43" spans="1:7" ht="36.75">
      <c r="A43" s="22" t="s">
        <v>70</v>
      </c>
      <c r="B43" s="23" t="s">
        <v>14</v>
      </c>
      <c r="C43" s="24" t="s">
        <v>71</v>
      </c>
      <c r="D43" s="17" t="s">
        <v>16</v>
      </c>
      <c r="E43" s="17" t="s">
        <v>16</v>
      </c>
      <c r="F43" s="17"/>
      <c r="G43" s="7"/>
    </row>
    <row r="44" spans="1:7" ht="60.75">
      <c r="A44" s="22" t="s">
        <v>72</v>
      </c>
      <c r="B44" s="23" t="s">
        <v>14</v>
      </c>
      <c r="C44" s="24" t="s">
        <v>73</v>
      </c>
      <c r="D44" s="17" t="s">
        <v>16</v>
      </c>
      <c r="E44" s="17" t="s">
        <v>16</v>
      </c>
      <c r="F44" s="17"/>
      <c r="G44" s="7"/>
    </row>
    <row r="45" spans="1:7" ht="15">
      <c r="A45" s="22" t="s">
        <v>74</v>
      </c>
      <c r="B45" s="23" t="s">
        <v>14</v>
      </c>
      <c r="C45" s="24" t="s">
        <v>75</v>
      </c>
      <c r="D45" s="17">
        <v>905600</v>
      </c>
      <c r="E45" s="17">
        <v>303138.90000000002</v>
      </c>
      <c r="F45" s="17">
        <f t="shared" si="0"/>
        <v>602461.1</v>
      </c>
      <c r="G45" s="7"/>
    </row>
    <row r="46" spans="1:7" ht="24.75">
      <c r="A46" s="22" t="s">
        <v>76</v>
      </c>
      <c r="B46" s="23" t="s">
        <v>14</v>
      </c>
      <c r="C46" s="24" t="s">
        <v>77</v>
      </c>
      <c r="D46" s="17">
        <v>545600</v>
      </c>
      <c r="E46" s="17">
        <v>204038.9</v>
      </c>
      <c r="F46" s="17">
        <f t="shared" si="0"/>
        <v>341561.1</v>
      </c>
      <c r="G46" s="7"/>
    </row>
    <row r="47" spans="1:7" ht="36.75">
      <c r="A47" s="22" t="s">
        <v>78</v>
      </c>
      <c r="B47" s="23" t="s">
        <v>14</v>
      </c>
      <c r="C47" s="24" t="s">
        <v>79</v>
      </c>
      <c r="D47" s="17">
        <v>545600</v>
      </c>
      <c r="E47" s="17">
        <v>204038.9</v>
      </c>
      <c r="F47" s="17">
        <f t="shared" si="0"/>
        <v>341561.1</v>
      </c>
      <c r="G47" s="7"/>
    </row>
    <row r="48" spans="1:7" ht="36.75">
      <c r="A48" s="22" t="s">
        <v>80</v>
      </c>
      <c r="B48" s="23" t="s">
        <v>14</v>
      </c>
      <c r="C48" s="24" t="s">
        <v>81</v>
      </c>
      <c r="D48" s="17">
        <v>360000</v>
      </c>
      <c r="E48" s="17">
        <v>99100</v>
      </c>
      <c r="F48" s="17">
        <f t="shared" si="0"/>
        <v>260900</v>
      </c>
      <c r="G48" s="7"/>
    </row>
    <row r="49" spans="1:7" ht="60.75">
      <c r="A49" s="22" t="s">
        <v>82</v>
      </c>
      <c r="B49" s="23" t="s">
        <v>14</v>
      </c>
      <c r="C49" s="24" t="s">
        <v>83</v>
      </c>
      <c r="D49" s="17">
        <v>360000</v>
      </c>
      <c r="E49" s="17">
        <v>99100</v>
      </c>
      <c r="F49" s="17">
        <f t="shared" si="0"/>
        <v>260900</v>
      </c>
      <c r="G49" s="7"/>
    </row>
    <row r="50" spans="1:7" ht="72.75">
      <c r="A50" s="22" t="s">
        <v>84</v>
      </c>
      <c r="B50" s="23" t="s">
        <v>14</v>
      </c>
      <c r="C50" s="24" t="s">
        <v>85</v>
      </c>
      <c r="D50" s="17">
        <v>360000</v>
      </c>
      <c r="E50" s="17">
        <v>99100</v>
      </c>
      <c r="F50" s="17">
        <f t="shared" si="0"/>
        <v>260900</v>
      </c>
      <c r="G50" s="7"/>
    </row>
    <row r="51" spans="1:7" ht="36.75">
      <c r="A51" s="22" t="s">
        <v>86</v>
      </c>
      <c r="B51" s="23" t="s">
        <v>14</v>
      </c>
      <c r="C51" s="24" t="s">
        <v>87</v>
      </c>
      <c r="D51" s="17" t="s">
        <v>16</v>
      </c>
      <c r="E51" s="17">
        <v>-0.72</v>
      </c>
      <c r="F51" s="17"/>
      <c r="G51" s="7"/>
    </row>
    <row r="52" spans="1:7" ht="15">
      <c r="A52" s="22" t="s">
        <v>88</v>
      </c>
      <c r="B52" s="23" t="s">
        <v>14</v>
      </c>
      <c r="C52" s="24" t="s">
        <v>89</v>
      </c>
      <c r="D52" s="17" t="s">
        <v>16</v>
      </c>
      <c r="E52" s="17" t="s">
        <v>16</v>
      </c>
      <c r="F52" s="17"/>
      <c r="G52" s="7"/>
    </row>
    <row r="53" spans="1:7" ht="24.75">
      <c r="A53" s="22" t="s">
        <v>90</v>
      </c>
      <c r="B53" s="23" t="s">
        <v>14</v>
      </c>
      <c r="C53" s="24" t="s">
        <v>91</v>
      </c>
      <c r="D53" s="17" t="s">
        <v>16</v>
      </c>
      <c r="E53" s="17" t="s">
        <v>16</v>
      </c>
      <c r="F53" s="17"/>
      <c r="G53" s="7"/>
    </row>
    <row r="54" spans="1:7" ht="36.75">
      <c r="A54" s="22" t="s">
        <v>92</v>
      </c>
      <c r="B54" s="23" t="s">
        <v>14</v>
      </c>
      <c r="C54" s="24" t="s">
        <v>93</v>
      </c>
      <c r="D54" s="17" t="s">
        <v>16</v>
      </c>
      <c r="E54" s="17" t="s">
        <v>16</v>
      </c>
      <c r="F54" s="17"/>
      <c r="G54" s="7"/>
    </row>
    <row r="55" spans="1:7" ht="24.75">
      <c r="A55" s="22" t="s">
        <v>94</v>
      </c>
      <c r="B55" s="23" t="s">
        <v>14</v>
      </c>
      <c r="C55" s="24" t="s">
        <v>95</v>
      </c>
      <c r="D55" s="17" t="s">
        <v>16</v>
      </c>
      <c r="E55" s="17">
        <v>-0.72</v>
      </c>
      <c r="F55" s="17"/>
      <c r="G55" s="7"/>
    </row>
    <row r="56" spans="1:7" ht="48.75">
      <c r="A56" s="22" t="s">
        <v>96</v>
      </c>
      <c r="B56" s="23" t="s">
        <v>14</v>
      </c>
      <c r="C56" s="24" t="s">
        <v>97</v>
      </c>
      <c r="D56" s="17" t="s">
        <v>16</v>
      </c>
      <c r="E56" s="17">
        <v>-0.72</v>
      </c>
      <c r="F56" s="17"/>
      <c r="G56" s="7"/>
    </row>
    <row r="57" spans="1:7" ht="60.75">
      <c r="A57" s="22" t="s">
        <v>98</v>
      </c>
      <c r="B57" s="23" t="s">
        <v>14</v>
      </c>
      <c r="C57" s="24" t="s">
        <v>99</v>
      </c>
      <c r="D57" s="17" t="s">
        <v>16</v>
      </c>
      <c r="E57" s="17">
        <v>-0.72</v>
      </c>
      <c r="F57" s="17"/>
      <c r="G57" s="7"/>
    </row>
    <row r="58" spans="1:7" ht="36.75">
      <c r="A58" s="22" t="s">
        <v>100</v>
      </c>
      <c r="B58" s="23" t="s">
        <v>14</v>
      </c>
      <c r="C58" s="24" t="s">
        <v>101</v>
      </c>
      <c r="D58" s="17">
        <v>5864000</v>
      </c>
      <c r="E58" s="17">
        <v>1533936.78</v>
      </c>
      <c r="F58" s="17">
        <f t="shared" si="0"/>
        <v>4330063.22</v>
      </c>
      <c r="G58" s="7"/>
    </row>
    <row r="59" spans="1:7" ht="72.75">
      <c r="A59" s="22" t="s">
        <v>102</v>
      </c>
      <c r="B59" s="23" t="s">
        <v>14</v>
      </c>
      <c r="C59" s="24" t="s">
        <v>103</v>
      </c>
      <c r="D59" s="17">
        <v>3918000</v>
      </c>
      <c r="E59" s="17">
        <v>1072419.57</v>
      </c>
      <c r="F59" s="17">
        <f t="shared" si="0"/>
        <v>2845580.4299999997</v>
      </c>
      <c r="G59" s="7"/>
    </row>
    <row r="60" spans="1:7" ht="60.75">
      <c r="A60" s="22" t="s">
        <v>104</v>
      </c>
      <c r="B60" s="23" t="s">
        <v>14</v>
      </c>
      <c r="C60" s="24" t="s">
        <v>105</v>
      </c>
      <c r="D60" s="17">
        <v>3885000</v>
      </c>
      <c r="E60" s="17">
        <v>1019373.57</v>
      </c>
      <c r="F60" s="17">
        <f t="shared" si="0"/>
        <v>2865626.43</v>
      </c>
      <c r="G60" s="7"/>
    </row>
    <row r="61" spans="1:7" ht="72.75">
      <c r="A61" s="22" t="s">
        <v>106</v>
      </c>
      <c r="B61" s="23" t="s">
        <v>14</v>
      </c>
      <c r="C61" s="24" t="s">
        <v>107</v>
      </c>
      <c r="D61" s="17">
        <v>3885000</v>
      </c>
      <c r="E61" s="17">
        <v>1019373.57</v>
      </c>
      <c r="F61" s="17">
        <f t="shared" si="0"/>
        <v>2865626.43</v>
      </c>
      <c r="G61" s="7"/>
    </row>
    <row r="62" spans="1:7" ht="72.75">
      <c r="A62" s="22" t="s">
        <v>108</v>
      </c>
      <c r="B62" s="23" t="s">
        <v>14</v>
      </c>
      <c r="C62" s="24" t="s">
        <v>109</v>
      </c>
      <c r="D62" s="17">
        <v>33000</v>
      </c>
      <c r="E62" s="17">
        <v>53046</v>
      </c>
      <c r="F62" s="17">
        <f t="shared" si="0"/>
        <v>-20046</v>
      </c>
      <c r="G62" s="7"/>
    </row>
    <row r="63" spans="1:7" ht="72.75">
      <c r="A63" s="22" t="s">
        <v>110</v>
      </c>
      <c r="B63" s="23" t="s">
        <v>14</v>
      </c>
      <c r="C63" s="24" t="s">
        <v>111</v>
      </c>
      <c r="D63" s="17">
        <v>33000</v>
      </c>
      <c r="E63" s="17">
        <v>53046</v>
      </c>
      <c r="F63" s="17">
        <f t="shared" si="0"/>
        <v>-20046</v>
      </c>
      <c r="G63" s="7"/>
    </row>
    <row r="64" spans="1:7" ht="72.75">
      <c r="A64" s="22" t="s">
        <v>112</v>
      </c>
      <c r="B64" s="23" t="s">
        <v>14</v>
      </c>
      <c r="C64" s="24" t="s">
        <v>113</v>
      </c>
      <c r="D64" s="17">
        <v>1946000</v>
      </c>
      <c r="E64" s="17">
        <v>461517.21</v>
      </c>
      <c r="F64" s="17">
        <f t="shared" si="0"/>
        <v>1484482.79</v>
      </c>
      <c r="G64" s="7"/>
    </row>
    <row r="65" spans="1:7" ht="72.75">
      <c r="A65" s="22" t="s">
        <v>114</v>
      </c>
      <c r="B65" s="23" t="s">
        <v>14</v>
      </c>
      <c r="C65" s="24" t="s">
        <v>115</v>
      </c>
      <c r="D65" s="17">
        <v>1946000</v>
      </c>
      <c r="E65" s="17">
        <v>461517.21</v>
      </c>
      <c r="F65" s="17">
        <f t="shared" si="0"/>
        <v>1484482.79</v>
      </c>
      <c r="G65" s="7"/>
    </row>
    <row r="66" spans="1:7" ht="72.75">
      <c r="A66" s="22" t="s">
        <v>116</v>
      </c>
      <c r="B66" s="23" t="s">
        <v>14</v>
      </c>
      <c r="C66" s="24" t="s">
        <v>117</v>
      </c>
      <c r="D66" s="17">
        <v>1946000</v>
      </c>
      <c r="E66" s="17">
        <v>461517.21</v>
      </c>
      <c r="F66" s="17">
        <f t="shared" si="0"/>
        <v>1484482.79</v>
      </c>
      <c r="G66" s="7"/>
    </row>
    <row r="67" spans="1:7" ht="72.75">
      <c r="A67" s="22" t="s">
        <v>118</v>
      </c>
      <c r="B67" s="23" t="s">
        <v>14</v>
      </c>
      <c r="C67" s="24" t="s">
        <v>119</v>
      </c>
      <c r="D67" s="17" t="s">
        <v>16</v>
      </c>
      <c r="E67" s="17" t="s">
        <v>16</v>
      </c>
      <c r="F67" s="17"/>
      <c r="G67" s="7"/>
    </row>
    <row r="68" spans="1:7" ht="24.75">
      <c r="A68" s="22" t="s">
        <v>120</v>
      </c>
      <c r="B68" s="23" t="s">
        <v>14</v>
      </c>
      <c r="C68" s="24" t="s">
        <v>121</v>
      </c>
      <c r="D68" s="17">
        <v>2600400</v>
      </c>
      <c r="E68" s="17">
        <v>523343.14</v>
      </c>
      <c r="F68" s="17">
        <f t="shared" si="0"/>
        <v>2077056.8599999999</v>
      </c>
      <c r="G68" s="7"/>
    </row>
    <row r="69" spans="1:7" ht="15">
      <c r="A69" s="22" t="s">
        <v>122</v>
      </c>
      <c r="B69" s="23" t="s">
        <v>14</v>
      </c>
      <c r="C69" s="24" t="s">
        <v>123</v>
      </c>
      <c r="D69" s="17">
        <v>2600400</v>
      </c>
      <c r="E69" s="17">
        <v>523343.14</v>
      </c>
      <c r="F69" s="17">
        <f t="shared" si="0"/>
        <v>2077056.8599999999</v>
      </c>
      <c r="G69" s="7"/>
    </row>
    <row r="70" spans="1:7" ht="24.75">
      <c r="A70" s="22" t="s">
        <v>124</v>
      </c>
      <c r="B70" s="23" t="s">
        <v>14</v>
      </c>
      <c r="C70" s="24" t="s">
        <v>125</v>
      </c>
      <c r="D70" s="17">
        <v>2600400</v>
      </c>
      <c r="E70" s="17">
        <v>280466.84000000003</v>
      </c>
      <c r="F70" s="17">
        <f t="shared" si="0"/>
        <v>2319933.16</v>
      </c>
      <c r="G70" s="7"/>
    </row>
    <row r="71" spans="1:7" ht="24.75">
      <c r="A71" s="22" t="s">
        <v>126</v>
      </c>
      <c r="B71" s="23" t="s">
        <v>14</v>
      </c>
      <c r="C71" s="24" t="s">
        <v>127</v>
      </c>
      <c r="D71" s="17" t="s">
        <v>16</v>
      </c>
      <c r="E71" s="17">
        <v>2951.65</v>
      </c>
      <c r="F71" s="17"/>
      <c r="G71" s="7"/>
    </row>
    <row r="72" spans="1:7" ht="24.75">
      <c r="A72" s="22" t="s">
        <v>128</v>
      </c>
      <c r="B72" s="23" t="s">
        <v>14</v>
      </c>
      <c r="C72" s="24" t="s">
        <v>129</v>
      </c>
      <c r="D72" s="17" t="s">
        <v>16</v>
      </c>
      <c r="E72" s="17">
        <v>33422.300000000003</v>
      </c>
      <c r="F72" s="17"/>
      <c r="G72" s="7"/>
    </row>
    <row r="73" spans="1:7" ht="24.75">
      <c r="A73" s="22" t="s">
        <v>130</v>
      </c>
      <c r="B73" s="23" t="s">
        <v>14</v>
      </c>
      <c r="C73" s="24" t="s">
        <v>131</v>
      </c>
      <c r="D73" s="17" t="s">
        <v>16</v>
      </c>
      <c r="E73" s="17">
        <v>206502.35</v>
      </c>
      <c r="F73" s="17"/>
      <c r="G73" s="7"/>
    </row>
    <row r="74" spans="1:7" ht="24.75">
      <c r="A74" s="22" t="s">
        <v>132</v>
      </c>
      <c r="B74" s="23" t="s">
        <v>14</v>
      </c>
      <c r="C74" s="24" t="s">
        <v>133</v>
      </c>
      <c r="D74" s="17">
        <v>241000</v>
      </c>
      <c r="E74" s="17" t="s">
        <v>16</v>
      </c>
      <c r="F74" s="17"/>
      <c r="G74" s="7"/>
    </row>
    <row r="75" spans="1:7" ht="15">
      <c r="A75" s="22" t="s">
        <v>134</v>
      </c>
      <c r="B75" s="23" t="s">
        <v>14</v>
      </c>
      <c r="C75" s="24" t="s">
        <v>135</v>
      </c>
      <c r="D75" s="17">
        <v>241000</v>
      </c>
      <c r="E75" s="17" t="s">
        <v>16</v>
      </c>
      <c r="F75" s="17"/>
      <c r="G75" s="7"/>
    </row>
    <row r="76" spans="1:7" ht="15">
      <c r="A76" s="22" t="s">
        <v>136</v>
      </c>
      <c r="B76" s="23" t="s">
        <v>14</v>
      </c>
      <c r="C76" s="24" t="s">
        <v>137</v>
      </c>
      <c r="D76" s="17">
        <v>241000</v>
      </c>
      <c r="E76" s="17" t="s">
        <v>16</v>
      </c>
      <c r="F76" s="17"/>
      <c r="G76" s="7"/>
    </row>
    <row r="77" spans="1:7" ht="24.75">
      <c r="A77" s="22" t="s">
        <v>138</v>
      </c>
      <c r="B77" s="23" t="s">
        <v>14</v>
      </c>
      <c r="C77" s="24" t="s">
        <v>139</v>
      </c>
      <c r="D77" s="17">
        <v>241000</v>
      </c>
      <c r="E77" s="17" t="s">
        <v>16</v>
      </c>
      <c r="F77" s="17"/>
      <c r="G77" s="7"/>
    </row>
    <row r="78" spans="1:7" ht="24.75">
      <c r="A78" s="22" t="s">
        <v>140</v>
      </c>
      <c r="B78" s="23" t="s">
        <v>14</v>
      </c>
      <c r="C78" s="24" t="s">
        <v>141</v>
      </c>
      <c r="D78" s="17">
        <v>3092000</v>
      </c>
      <c r="E78" s="17">
        <v>218412.34</v>
      </c>
      <c r="F78" s="17">
        <f t="shared" si="0"/>
        <v>2873587.66</v>
      </c>
      <c r="G78" s="7"/>
    </row>
    <row r="79" spans="1:7" ht="72.75">
      <c r="A79" s="22" t="s">
        <v>142</v>
      </c>
      <c r="B79" s="23" t="s">
        <v>14</v>
      </c>
      <c r="C79" s="24" t="s">
        <v>143</v>
      </c>
      <c r="D79" s="17">
        <v>2750000</v>
      </c>
      <c r="E79" s="17">
        <v>24800</v>
      </c>
      <c r="F79" s="17">
        <f t="shared" si="0"/>
        <v>2725200</v>
      </c>
      <c r="G79" s="7"/>
    </row>
    <row r="80" spans="1:7" ht="72.75">
      <c r="A80" s="22" t="s">
        <v>144</v>
      </c>
      <c r="B80" s="23" t="s">
        <v>14</v>
      </c>
      <c r="C80" s="24" t="s">
        <v>145</v>
      </c>
      <c r="D80" s="17">
        <v>2750000</v>
      </c>
      <c r="E80" s="17">
        <v>24800</v>
      </c>
      <c r="F80" s="17">
        <f t="shared" ref="F80:F143" si="1">D80-E80</f>
        <v>2725200</v>
      </c>
      <c r="G80" s="7"/>
    </row>
    <row r="81" spans="1:7" ht="72.75">
      <c r="A81" s="22" t="s">
        <v>146</v>
      </c>
      <c r="B81" s="23" t="s">
        <v>14</v>
      </c>
      <c r="C81" s="24" t="s">
        <v>147</v>
      </c>
      <c r="D81" s="17">
        <v>2750000</v>
      </c>
      <c r="E81" s="17">
        <v>24800</v>
      </c>
      <c r="F81" s="17">
        <f t="shared" si="1"/>
        <v>2725200</v>
      </c>
      <c r="G81" s="7"/>
    </row>
    <row r="82" spans="1:7" ht="24.75">
      <c r="A82" s="22" t="s">
        <v>148</v>
      </c>
      <c r="B82" s="23" t="s">
        <v>14</v>
      </c>
      <c r="C82" s="24" t="s">
        <v>149</v>
      </c>
      <c r="D82" s="17">
        <v>342000</v>
      </c>
      <c r="E82" s="17">
        <v>193612.34</v>
      </c>
      <c r="F82" s="17">
        <f t="shared" si="1"/>
        <v>148387.66</v>
      </c>
      <c r="G82" s="7"/>
    </row>
    <row r="83" spans="1:7" ht="36.75">
      <c r="A83" s="22" t="s">
        <v>150</v>
      </c>
      <c r="B83" s="23" t="s">
        <v>14</v>
      </c>
      <c r="C83" s="24" t="s">
        <v>151</v>
      </c>
      <c r="D83" s="17">
        <v>342000</v>
      </c>
      <c r="E83" s="17">
        <v>84212.34</v>
      </c>
      <c r="F83" s="17">
        <f t="shared" si="1"/>
        <v>257787.66</v>
      </c>
      <c r="G83" s="7"/>
    </row>
    <row r="84" spans="1:7" ht="48.75">
      <c r="A84" s="22" t="s">
        <v>152</v>
      </c>
      <c r="B84" s="23" t="s">
        <v>14</v>
      </c>
      <c r="C84" s="24" t="s">
        <v>153</v>
      </c>
      <c r="D84" s="17">
        <v>342000</v>
      </c>
      <c r="E84" s="17">
        <v>84212.34</v>
      </c>
      <c r="F84" s="17">
        <f t="shared" si="1"/>
        <v>257787.66</v>
      </c>
      <c r="G84" s="7"/>
    </row>
    <row r="85" spans="1:7" ht="48.75">
      <c r="A85" s="22" t="s">
        <v>154</v>
      </c>
      <c r="B85" s="23" t="s">
        <v>14</v>
      </c>
      <c r="C85" s="24" t="s">
        <v>155</v>
      </c>
      <c r="D85" s="17" t="s">
        <v>16</v>
      </c>
      <c r="E85" s="17">
        <v>109400</v>
      </c>
      <c r="F85" s="17"/>
      <c r="G85" s="7"/>
    </row>
    <row r="86" spans="1:7" ht="48.75">
      <c r="A86" s="22" t="s">
        <v>156</v>
      </c>
      <c r="B86" s="23" t="s">
        <v>14</v>
      </c>
      <c r="C86" s="24" t="s">
        <v>157</v>
      </c>
      <c r="D86" s="17" t="s">
        <v>16</v>
      </c>
      <c r="E86" s="17">
        <v>109400</v>
      </c>
      <c r="F86" s="17"/>
      <c r="G86" s="7"/>
    </row>
    <row r="87" spans="1:7" ht="15">
      <c r="A87" s="22" t="s">
        <v>158</v>
      </c>
      <c r="B87" s="23" t="s">
        <v>14</v>
      </c>
      <c r="C87" s="24" t="s">
        <v>159</v>
      </c>
      <c r="D87" s="17">
        <v>791000</v>
      </c>
      <c r="E87" s="17">
        <v>78646.81</v>
      </c>
      <c r="F87" s="17">
        <f t="shared" si="1"/>
        <v>712353.19</v>
      </c>
      <c r="G87" s="7"/>
    </row>
    <row r="88" spans="1:7" ht="24.75">
      <c r="A88" s="22" t="s">
        <v>160</v>
      </c>
      <c r="B88" s="23" t="s">
        <v>14</v>
      </c>
      <c r="C88" s="24" t="s">
        <v>161</v>
      </c>
      <c r="D88" s="17" t="s">
        <v>16</v>
      </c>
      <c r="E88" s="17">
        <v>5400</v>
      </c>
      <c r="F88" s="17"/>
      <c r="G88" s="7"/>
    </row>
    <row r="89" spans="1:7" ht="60.75">
      <c r="A89" s="22" t="s">
        <v>162</v>
      </c>
      <c r="B89" s="23" t="s">
        <v>14</v>
      </c>
      <c r="C89" s="24" t="s">
        <v>163</v>
      </c>
      <c r="D89" s="17" t="s">
        <v>16</v>
      </c>
      <c r="E89" s="17">
        <v>3250</v>
      </c>
      <c r="F89" s="17"/>
      <c r="G89" s="7"/>
    </row>
    <row r="90" spans="1:7" ht="48.75">
      <c r="A90" s="22" t="s">
        <v>164</v>
      </c>
      <c r="B90" s="23" t="s">
        <v>14</v>
      </c>
      <c r="C90" s="24" t="s">
        <v>165</v>
      </c>
      <c r="D90" s="17" t="s">
        <v>16</v>
      </c>
      <c r="E90" s="17">
        <v>2150</v>
      </c>
      <c r="F90" s="17"/>
      <c r="G90" s="7"/>
    </row>
    <row r="91" spans="1:7" ht="48.75">
      <c r="A91" s="22" t="s">
        <v>166</v>
      </c>
      <c r="B91" s="23" t="s">
        <v>14</v>
      </c>
      <c r="C91" s="24" t="s">
        <v>167</v>
      </c>
      <c r="D91" s="17" t="s">
        <v>16</v>
      </c>
      <c r="E91" s="17">
        <v>7000</v>
      </c>
      <c r="F91" s="17"/>
      <c r="G91" s="7"/>
    </row>
    <row r="92" spans="1:7" ht="96.75">
      <c r="A92" s="22" t="s">
        <v>168</v>
      </c>
      <c r="B92" s="23" t="s">
        <v>14</v>
      </c>
      <c r="C92" s="24" t="s">
        <v>169</v>
      </c>
      <c r="D92" s="17" t="s">
        <v>16</v>
      </c>
      <c r="E92" s="17">
        <v>500</v>
      </c>
      <c r="F92" s="17"/>
      <c r="G92" s="7"/>
    </row>
    <row r="93" spans="1:7" ht="24.75">
      <c r="A93" s="22" t="s">
        <v>170</v>
      </c>
      <c r="B93" s="23" t="s">
        <v>14</v>
      </c>
      <c r="C93" s="24" t="s">
        <v>171</v>
      </c>
      <c r="D93" s="17" t="s">
        <v>16</v>
      </c>
      <c r="E93" s="17">
        <v>500</v>
      </c>
      <c r="F93" s="17"/>
      <c r="G93" s="7"/>
    </row>
    <row r="94" spans="1:7" ht="60.75">
      <c r="A94" s="22" t="s">
        <v>172</v>
      </c>
      <c r="B94" s="23" t="s">
        <v>14</v>
      </c>
      <c r="C94" s="24" t="s">
        <v>173</v>
      </c>
      <c r="D94" s="17" t="s">
        <v>16</v>
      </c>
      <c r="E94" s="17">
        <v>11200</v>
      </c>
      <c r="F94" s="17"/>
      <c r="G94" s="7"/>
    </row>
    <row r="95" spans="1:7" ht="24.75">
      <c r="A95" s="22" t="s">
        <v>174</v>
      </c>
      <c r="B95" s="23" t="s">
        <v>14</v>
      </c>
      <c r="C95" s="24" t="s">
        <v>175</v>
      </c>
      <c r="D95" s="17">
        <v>791000</v>
      </c>
      <c r="E95" s="17">
        <v>54546.81</v>
      </c>
      <c r="F95" s="17">
        <f t="shared" si="1"/>
        <v>736453.19</v>
      </c>
      <c r="G95" s="7"/>
    </row>
    <row r="96" spans="1:7" ht="36.75">
      <c r="A96" s="22" t="s">
        <v>176</v>
      </c>
      <c r="B96" s="23" t="s">
        <v>14</v>
      </c>
      <c r="C96" s="24" t="s">
        <v>177</v>
      </c>
      <c r="D96" s="17">
        <v>791000</v>
      </c>
      <c r="E96" s="17">
        <v>54546.81</v>
      </c>
      <c r="F96" s="17">
        <f t="shared" si="1"/>
        <v>736453.19</v>
      </c>
      <c r="G96" s="7"/>
    </row>
    <row r="97" spans="1:7" ht="15">
      <c r="A97" s="22" t="s">
        <v>178</v>
      </c>
      <c r="B97" s="23" t="s">
        <v>14</v>
      </c>
      <c r="C97" s="24" t="s">
        <v>179</v>
      </c>
      <c r="D97" s="17" t="s">
        <v>16</v>
      </c>
      <c r="E97" s="17">
        <v>5117.82</v>
      </c>
      <c r="F97" s="17"/>
      <c r="G97" s="7"/>
    </row>
    <row r="98" spans="1:7" ht="15">
      <c r="A98" s="22" t="s">
        <v>180</v>
      </c>
      <c r="B98" s="23" t="s">
        <v>14</v>
      </c>
      <c r="C98" s="24" t="s">
        <v>181</v>
      </c>
      <c r="D98" s="17" t="s">
        <v>16</v>
      </c>
      <c r="E98" s="17">
        <v>5117.82</v>
      </c>
      <c r="F98" s="17"/>
      <c r="G98" s="7"/>
    </row>
    <row r="99" spans="1:7" ht="24.75">
      <c r="A99" s="22" t="s">
        <v>182</v>
      </c>
      <c r="B99" s="23" t="s">
        <v>14</v>
      </c>
      <c r="C99" s="24" t="s">
        <v>183</v>
      </c>
      <c r="D99" s="17" t="s">
        <v>16</v>
      </c>
      <c r="E99" s="17">
        <v>5117.82</v>
      </c>
      <c r="F99" s="17"/>
      <c r="G99" s="7"/>
    </row>
    <row r="100" spans="1:7" ht="15">
      <c r="A100" s="22" t="s">
        <v>184</v>
      </c>
      <c r="B100" s="23" t="s">
        <v>14</v>
      </c>
      <c r="C100" s="24" t="s">
        <v>185</v>
      </c>
      <c r="D100" s="17" t="s">
        <v>16</v>
      </c>
      <c r="E100" s="17" t="s">
        <v>16</v>
      </c>
      <c r="F100" s="17"/>
      <c r="G100" s="7"/>
    </row>
    <row r="101" spans="1:7" ht="15">
      <c r="A101" s="22" t="s">
        <v>186</v>
      </c>
      <c r="B101" s="23" t="s">
        <v>14</v>
      </c>
      <c r="C101" s="24" t="s">
        <v>187</v>
      </c>
      <c r="D101" s="17" t="s">
        <v>16</v>
      </c>
      <c r="E101" s="17" t="s">
        <v>16</v>
      </c>
      <c r="F101" s="17"/>
      <c r="G101" s="7"/>
    </row>
    <row r="102" spans="1:7" ht="15">
      <c r="A102" s="22" t="s">
        <v>188</v>
      </c>
      <c r="B102" s="23" t="s">
        <v>14</v>
      </c>
      <c r="C102" s="24" t="s">
        <v>189</v>
      </c>
      <c r="D102" s="17">
        <v>386510075.42000002</v>
      </c>
      <c r="E102" s="17">
        <v>125598148.43000001</v>
      </c>
      <c r="F102" s="17">
        <f t="shared" si="1"/>
        <v>260911926.99000001</v>
      </c>
      <c r="G102" s="7"/>
    </row>
    <row r="103" spans="1:7" ht="36.75">
      <c r="A103" s="22" t="s">
        <v>190</v>
      </c>
      <c r="B103" s="23" t="s">
        <v>14</v>
      </c>
      <c r="C103" s="24" t="s">
        <v>191</v>
      </c>
      <c r="D103" s="17">
        <v>353402466.20999998</v>
      </c>
      <c r="E103" s="17">
        <v>92490539.219999999</v>
      </c>
      <c r="F103" s="17">
        <f t="shared" si="1"/>
        <v>260911926.98999998</v>
      </c>
      <c r="G103" s="7"/>
    </row>
    <row r="104" spans="1:7" ht="24.75">
      <c r="A104" s="22" t="s">
        <v>192</v>
      </c>
      <c r="B104" s="23" t="s">
        <v>14</v>
      </c>
      <c r="C104" s="24" t="s">
        <v>193</v>
      </c>
      <c r="D104" s="17" t="s">
        <v>16</v>
      </c>
      <c r="E104" s="17" t="s">
        <v>16</v>
      </c>
      <c r="F104" s="17"/>
      <c r="G104" s="7"/>
    </row>
    <row r="105" spans="1:7" ht="15">
      <c r="A105" s="22" t="s">
        <v>194</v>
      </c>
      <c r="B105" s="23" t="s">
        <v>14</v>
      </c>
      <c r="C105" s="24" t="s">
        <v>195</v>
      </c>
      <c r="D105" s="17" t="s">
        <v>16</v>
      </c>
      <c r="E105" s="17" t="s">
        <v>16</v>
      </c>
      <c r="F105" s="17"/>
      <c r="G105" s="7"/>
    </row>
    <row r="106" spans="1:7" ht="24.75">
      <c r="A106" s="22" t="s">
        <v>196</v>
      </c>
      <c r="B106" s="23" t="s">
        <v>14</v>
      </c>
      <c r="C106" s="24" t="s">
        <v>197</v>
      </c>
      <c r="D106" s="17" t="s">
        <v>16</v>
      </c>
      <c r="E106" s="17" t="s">
        <v>16</v>
      </c>
      <c r="F106" s="17"/>
      <c r="G106" s="7"/>
    </row>
    <row r="107" spans="1:7" ht="24.75">
      <c r="A107" s="22" t="s">
        <v>198</v>
      </c>
      <c r="B107" s="23" t="s">
        <v>14</v>
      </c>
      <c r="C107" s="24" t="s">
        <v>199</v>
      </c>
      <c r="D107" s="17" t="s">
        <v>16</v>
      </c>
      <c r="E107" s="17" t="s">
        <v>16</v>
      </c>
      <c r="F107" s="17"/>
      <c r="G107" s="7"/>
    </row>
    <row r="108" spans="1:7" ht="24.75">
      <c r="A108" s="22" t="s">
        <v>200</v>
      </c>
      <c r="B108" s="23" t="s">
        <v>14</v>
      </c>
      <c r="C108" s="24" t="s">
        <v>201</v>
      </c>
      <c r="D108" s="17" t="s">
        <v>16</v>
      </c>
      <c r="E108" s="17" t="s">
        <v>16</v>
      </c>
      <c r="F108" s="17"/>
      <c r="G108" s="7"/>
    </row>
    <row r="109" spans="1:7" ht="24.75">
      <c r="A109" s="22" t="s">
        <v>202</v>
      </c>
      <c r="B109" s="23" t="s">
        <v>14</v>
      </c>
      <c r="C109" s="24" t="s">
        <v>203</v>
      </c>
      <c r="D109" s="17">
        <v>124398466.20999999</v>
      </c>
      <c r="E109" s="17">
        <v>34763970</v>
      </c>
      <c r="F109" s="17">
        <f t="shared" si="1"/>
        <v>89634496.209999993</v>
      </c>
      <c r="G109" s="7"/>
    </row>
    <row r="110" spans="1:7" ht="36.75">
      <c r="A110" s="22" t="s">
        <v>204</v>
      </c>
      <c r="B110" s="23" t="s">
        <v>14</v>
      </c>
      <c r="C110" s="24" t="s">
        <v>205</v>
      </c>
      <c r="D110" s="17">
        <v>31600000</v>
      </c>
      <c r="E110" s="17">
        <v>10000000</v>
      </c>
      <c r="F110" s="17">
        <f t="shared" si="1"/>
        <v>21600000</v>
      </c>
      <c r="G110" s="7"/>
    </row>
    <row r="111" spans="1:7" ht="36.75">
      <c r="A111" s="22" t="s">
        <v>206</v>
      </c>
      <c r="B111" s="23" t="s">
        <v>14</v>
      </c>
      <c r="C111" s="24" t="s">
        <v>207</v>
      </c>
      <c r="D111" s="17">
        <v>31600000</v>
      </c>
      <c r="E111" s="17">
        <v>10000000</v>
      </c>
      <c r="F111" s="17">
        <f t="shared" si="1"/>
        <v>21600000</v>
      </c>
      <c r="G111" s="7"/>
    </row>
    <row r="112" spans="1:7" ht="96.75">
      <c r="A112" s="22" t="s">
        <v>208</v>
      </c>
      <c r="B112" s="23" t="s">
        <v>14</v>
      </c>
      <c r="C112" s="24" t="s">
        <v>209</v>
      </c>
      <c r="D112" s="17" t="s">
        <v>16</v>
      </c>
      <c r="E112" s="17" t="s">
        <v>16</v>
      </c>
      <c r="F112" s="17"/>
      <c r="G112" s="7"/>
    </row>
    <row r="113" spans="1:7" ht="96.75">
      <c r="A113" s="22" t="s">
        <v>210</v>
      </c>
      <c r="B113" s="23" t="s">
        <v>14</v>
      </c>
      <c r="C113" s="24" t="s">
        <v>211</v>
      </c>
      <c r="D113" s="17" t="s">
        <v>16</v>
      </c>
      <c r="E113" s="17" t="s">
        <v>16</v>
      </c>
      <c r="F113" s="17"/>
      <c r="G113" s="7"/>
    </row>
    <row r="114" spans="1:7" ht="84.75">
      <c r="A114" s="22" t="s">
        <v>212</v>
      </c>
      <c r="B114" s="23" t="s">
        <v>14</v>
      </c>
      <c r="C114" s="24" t="s">
        <v>213</v>
      </c>
      <c r="D114" s="17" t="s">
        <v>16</v>
      </c>
      <c r="E114" s="17" t="s">
        <v>16</v>
      </c>
      <c r="F114" s="17"/>
      <c r="G114" s="7"/>
    </row>
    <row r="115" spans="1:7" ht="60.75">
      <c r="A115" s="22" t="s">
        <v>214</v>
      </c>
      <c r="B115" s="23" t="s">
        <v>14</v>
      </c>
      <c r="C115" s="24" t="s">
        <v>215</v>
      </c>
      <c r="D115" s="17">
        <v>7025066.21</v>
      </c>
      <c r="E115" s="17" t="s">
        <v>16</v>
      </c>
      <c r="F115" s="17"/>
      <c r="G115" s="7"/>
    </row>
    <row r="116" spans="1:7" ht="60.75">
      <c r="A116" s="22" t="s">
        <v>216</v>
      </c>
      <c r="B116" s="23" t="s">
        <v>14</v>
      </c>
      <c r="C116" s="24" t="s">
        <v>217</v>
      </c>
      <c r="D116" s="17">
        <v>7025066.21</v>
      </c>
      <c r="E116" s="17" t="s">
        <v>16</v>
      </c>
      <c r="F116" s="17"/>
      <c r="G116" s="7"/>
    </row>
    <row r="117" spans="1:7" ht="60.75">
      <c r="A117" s="22" t="s">
        <v>218</v>
      </c>
      <c r="B117" s="23" t="s">
        <v>14</v>
      </c>
      <c r="C117" s="24" t="s">
        <v>219</v>
      </c>
      <c r="D117" s="17">
        <v>7025066.21</v>
      </c>
      <c r="E117" s="17" t="s">
        <v>16</v>
      </c>
      <c r="F117" s="17"/>
      <c r="G117" s="7"/>
    </row>
    <row r="118" spans="1:7" ht="60.75">
      <c r="A118" s="22" t="s">
        <v>220</v>
      </c>
      <c r="B118" s="23" t="s">
        <v>14</v>
      </c>
      <c r="C118" s="24" t="s">
        <v>221</v>
      </c>
      <c r="D118" s="17" t="s">
        <v>16</v>
      </c>
      <c r="E118" s="17" t="s">
        <v>16</v>
      </c>
      <c r="F118" s="17"/>
      <c r="G118" s="7"/>
    </row>
    <row r="119" spans="1:7" ht="60.75">
      <c r="A119" s="22" t="s">
        <v>222</v>
      </c>
      <c r="B119" s="23" t="s">
        <v>14</v>
      </c>
      <c r="C119" s="24" t="s">
        <v>223</v>
      </c>
      <c r="D119" s="17" t="s">
        <v>16</v>
      </c>
      <c r="E119" s="17" t="s">
        <v>16</v>
      </c>
      <c r="F119" s="17"/>
      <c r="G119" s="7"/>
    </row>
    <row r="120" spans="1:7" ht="72.75">
      <c r="A120" s="22" t="s">
        <v>224</v>
      </c>
      <c r="B120" s="23" t="s">
        <v>14</v>
      </c>
      <c r="C120" s="24" t="s">
        <v>225</v>
      </c>
      <c r="D120" s="17">
        <v>695900</v>
      </c>
      <c r="E120" s="17" t="s">
        <v>16</v>
      </c>
      <c r="F120" s="17"/>
      <c r="G120" s="7"/>
    </row>
    <row r="121" spans="1:7" ht="84.75">
      <c r="A121" s="22" t="s">
        <v>226</v>
      </c>
      <c r="B121" s="23" t="s">
        <v>14</v>
      </c>
      <c r="C121" s="24" t="s">
        <v>227</v>
      </c>
      <c r="D121" s="17">
        <v>695900</v>
      </c>
      <c r="E121" s="17" t="s">
        <v>16</v>
      </c>
      <c r="F121" s="17"/>
      <c r="G121" s="7"/>
    </row>
    <row r="122" spans="1:7" ht="96.75">
      <c r="A122" s="22" t="s">
        <v>228</v>
      </c>
      <c r="B122" s="23" t="s">
        <v>14</v>
      </c>
      <c r="C122" s="24" t="s">
        <v>229</v>
      </c>
      <c r="D122" s="17" t="s">
        <v>16</v>
      </c>
      <c r="E122" s="17" t="s">
        <v>16</v>
      </c>
      <c r="F122" s="17"/>
      <c r="G122" s="7"/>
    </row>
    <row r="123" spans="1:7" ht="15">
      <c r="A123" s="22" t="s">
        <v>230</v>
      </c>
      <c r="B123" s="23" t="s">
        <v>14</v>
      </c>
      <c r="C123" s="24" t="s">
        <v>231</v>
      </c>
      <c r="D123" s="17">
        <v>85077500</v>
      </c>
      <c r="E123" s="17">
        <v>24763970</v>
      </c>
      <c r="F123" s="17">
        <f t="shared" si="1"/>
        <v>60313530</v>
      </c>
      <c r="G123" s="7"/>
    </row>
    <row r="124" spans="1:7" ht="15">
      <c r="A124" s="22" t="s">
        <v>232</v>
      </c>
      <c r="B124" s="23" t="s">
        <v>14</v>
      </c>
      <c r="C124" s="24" t="s">
        <v>233</v>
      </c>
      <c r="D124" s="17">
        <v>85077500</v>
      </c>
      <c r="E124" s="17">
        <v>24763970</v>
      </c>
      <c r="F124" s="17">
        <f t="shared" si="1"/>
        <v>60313530</v>
      </c>
      <c r="G124" s="7"/>
    </row>
    <row r="125" spans="1:7" ht="15">
      <c r="A125" s="22" t="s">
        <v>234</v>
      </c>
      <c r="B125" s="23" t="s">
        <v>14</v>
      </c>
      <c r="C125" s="24" t="s">
        <v>235</v>
      </c>
      <c r="D125" s="17" t="s">
        <v>16</v>
      </c>
      <c r="E125" s="17" t="s">
        <v>16</v>
      </c>
      <c r="F125" s="17"/>
      <c r="G125" s="7"/>
    </row>
    <row r="126" spans="1:7" ht="24.75">
      <c r="A126" s="22" t="s">
        <v>236</v>
      </c>
      <c r="B126" s="23" t="s">
        <v>14</v>
      </c>
      <c r="C126" s="24" t="s">
        <v>237</v>
      </c>
      <c r="D126" s="17">
        <v>228418100</v>
      </c>
      <c r="E126" s="17">
        <v>57585969.219999999</v>
      </c>
      <c r="F126" s="17">
        <f t="shared" si="1"/>
        <v>170832130.78</v>
      </c>
      <c r="G126" s="7"/>
    </row>
    <row r="127" spans="1:7" ht="36.75">
      <c r="A127" s="22" t="s">
        <v>238</v>
      </c>
      <c r="B127" s="23" t="s">
        <v>14</v>
      </c>
      <c r="C127" s="24" t="s">
        <v>239</v>
      </c>
      <c r="D127" s="17">
        <v>594600</v>
      </c>
      <c r="E127" s="17">
        <v>148650</v>
      </c>
      <c r="F127" s="17">
        <f t="shared" si="1"/>
        <v>445950</v>
      </c>
      <c r="G127" s="7"/>
    </row>
    <row r="128" spans="1:7" ht="36.75">
      <c r="A128" s="22" t="s">
        <v>240</v>
      </c>
      <c r="B128" s="23" t="s">
        <v>14</v>
      </c>
      <c r="C128" s="24" t="s">
        <v>241</v>
      </c>
      <c r="D128" s="17">
        <v>594600</v>
      </c>
      <c r="E128" s="17">
        <v>148650</v>
      </c>
      <c r="F128" s="17">
        <f t="shared" si="1"/>
        <v>445950</v>
      </c>
      <c r="G128" s="7"/>
    </row>
    <row r="129" spans="1:7" ht="36.75">
      <c r="A129" s="22" t="s">
        <v>242</v>
      </c>
      <c r="B129" s="23" t="s">
        <v>14</v>
      </c>
      <c r="C129" s="24" t="s">
        <v>243</v>
      </c>
      <c r="D129" s="17" t="s">
        <v>16</v>
      </c>
      <c r="E129" s="17" t="s">
        <v>16</v>
      </c>
      <c r="F129" s="17"/>
      <c r="G129" s="7"/>
    </row>
    <row r="130" spans="1:7" ht="36.75">
      <c r="A130" s="22" t="s">
        <v>244</v>
      </c>
      <c r="B130" s="23" t="s">
        <v>14</v>
      </c>
      <c r="C130" s="24" t="s">
        <v>245</v>
      </c>
      <c r="D130" s="17">
        <v>6675700</v>
      </c>
      <c r="E130" s="17">
        <v>1624419.22</v>
      </c>
      <c r="F130" s="17">
        <f t="shared" si="1"/>
        <v>5051280.78</v>
      </c>
      <c r="G130" s="7"/>
    </row>
    <row r="131" spans="1:7" ht="36.75">
      <c r="A131" s="22" t="s">
        <v>246</v>
      </c>
      <c r="B131" s="23" t="s">
        <v>14</v>
      </c>
      <c r="C131" s="24" t="s">
        <v>247</v>
      </c>
      <c r="D131" s="17">
        <v>6675700</v>
      </c>
      <c r="E131" s="17">
        <v>1624419.22</v>
      </c>
      <c r="F131" s="17">
        <f t="shared" si="1"/>
        <v>5051280.78</v>
      </c>
      <c r="G131" s="7"/>
    </row>
    <row r="132" spans="1:7" ht="36.75">
      <c r="A132" s="22" t="s">
        <v>248</v>
      </c>
      <c r="B132" s="23" t="s">
        <v>14</v>
      </c>
      <c r="C132" s="24" t="s">
        <v>249</v>
      </c>
      <c r="D132" s="17" t="s">
        <v>16</v>
      </c>
      <c r="E132" s="17" t="s">
        <v>16</v>
      </c>
      <c r="F132" s="17"/>
      <c r="G132" s="7"/>
    </row>
    <row r="133" spans="1:7" ht="72.75">
      <c r="A133" s="22" t="s">
        <v>250</v>
      </c>
      <c r="B133" s="23" t="s">
        <v>14</v>
      </c>
      <c r="C133" s="24" t="s">
        <v>251</v>
      </c>
      <c r="D133" s="17">
        <v>4126700</v>
      </c>
      <c r="E133" s="17">
        <v>1113200</v>
      </c>
      <c r="F133" s="17">
        <f t="shared" si="1"/>
        <v>3013500</v>
      </c>
      <c r="G133" s="7"/>
    </row>
    <row r="134" spans="1:7" ht="72.75">
      <c r="A134" s="22" t="s">
        <v>252</v>
      </c>
      <c r="B134" s="23" t="s">
        <v>14</v>
      </c>
      <c r="C134" s="24" t="s">
        <v>253</v>
      </c>
      <c r="D134" s="17">
        <v>4126700</v>
      </c>
      <c r="E134" s="17">
        <v>1113200</v>
      </c>
      <c r="F134" s="17">
        <f t="shared" si="1"/>
        <v>3013500</v>
      </c>
      <c r="G134" s="7"/>
    </row>
    <row r="135" spans="1:7" ht="60.75">
      <c r="A135" s="22" t="s">
        <v>254</v>
      </c>
      <c r="B135" s="23" t="s">
        <v>14</v>
      </c>
      <c r="C135" s="24" t="s">
        <v>255</v>
      </c>
      <c r="D135" s="17">
        <v>6813600</v>
      </c>
      <c r="E135" s="17">
        <v>3000000</v>
      </c>
      <c r="F135" s="17">
        <f t="shared" si="1"/>
        <v>3813600</v>
      </c>
      <c r="G135" s="7"/>
    </row>
    <row r="136" spans="1:7" ht="60.75">
      <c r="A136" s="22" t="s">
        <v>256</v>
      </c>
      <c r="B136" s="23" t="s">
        <v>14</v>
      </c>
      <c r="C136" s="24" t="s">
        <v>257</v>
      </c>
      <c r="D136" s="17">
        <v>6813600</v>
      </c>
      <c r="E136" s="17">
        <v>3000000</v>
      </c>
      <c r="F136" s="17">
        <f t="shared" si="1"/>
        <v>3813600</v>
      </c>
      <c r="G136" s="7"/>
    </row>
    <row r="137" spans="1:7" ht="60.75">
      <c r="A137" s="22" t="s">
        <v>258</v>
      </c>
      <c r="B137" s="23" t="s">
        <v>14</v>
      </c>
      <c r="C137" s="24" t="s">
        <v>259</v>
      </c>
      <c r="D137" s="17" t="s">
        <v>16</v>
      </c>
      <c r="E137" s="17" t="s">
        <v>16</v>
      </c>
      <c r="F137" s="17"/>
      <c r="G137" s="7"/>
    </row>
    <row r="138" spans="1:7" ht="15">
      <c r="A138" s="22" t="s">
        <v>260</v>
      </c>
      <c r="B138" s="23" t="s">
        <v>14</v>
      </c>
      <c r="C138" s="24" t="s">
        <v>261</v>
      </c>
      <c r="D138" s="17">
        <v>210207500</v>
      </c>
      <c r="E138" s="17">
        <v>51699700</v>
      </c>
      <c r="F138" s="17">
        <f t="shared" si="1"/>
        <v>158507800</v>
      </c>
      <c r="G138" s="7"/>
    </row>
    <row r="139" spans="1:7" ht="15">
      <c r="A139" s="22" t="s">
        <v>262</v>
      </c>
      <c r="B139" s="23" t="s">
        <v>14</v>
      </c>
      <c r="C139" s="24" t="s">
        <v>263</v>
      </c>
      <c r="D139" s="17">
        <v>210207500</v>
      </c>
      <c r="E139" s="17">
        <v>51699700</v>
      </c>
      <c r="F139" s="17">
        <f t="shared" si="1"/>
        <v>158507800</v>
      </c>
      <c r="G139" s="7"/>
    </row>
    <row r="140" spans="1:7" ht="15">
      <c r="A140" s="22" t="s">
        <v>264</v>
      </c>
      <c r="B140" s="23" t="s">
        <v>14</v>
      </c>
      <c r="C140" s="24" t="s">
        <v>265</v>
      </c>
      <c r="D140" s="17">
        <v>505500</v>
      </c>
      <c r="E140" s="17">
        <v>120500</v>
      </c>
      <c r="F140" s="17">
        <f t="shared" si="1"/>
        <v>385000</v>
      </c>
      <c r="G140" s="7"/>
    </row>
    <row r="141" spans="1:7" ht="48.75">
      <c r="A141" s="22" t="s">
        <v>266</v>
      </c>
      <c r="B141" s="23" t="s">
        <v>14</v>
      </c>
      <c r="C141" s="24" t="s">
        <v>267</v>
      </c>
      <c r="D141" s="17">
        <v>505000</v>
      </c>
      <c r="E141" s="17">
        <v>120000</v>
      </c>
      <c r="F141" s="17">
        <f t="shared" si="1"/>
        <v>385000</v>
      </c>
      <c r="G141" s="7"/>
    </row>
    <row r="142" spans="1:7" ht="60.75">
      <c r="A142" s="22" t="s">
        <v>268</v>
      </c>
      <c r="B142" s="23" t="s">
        <v>14</v>
      </c>
      <c r="C142" s="24" t="s">
        <v>269</v>
      </c>
      <c r="D142" s="17">
        <v>505000</v>
      </c>
      <c r="E142" s="17">
        <v>120000</v>
      </c>
      <c r="F142" s="17">
        <f t="shared" si="1"/>
        <v>385000</v>
      </c>
      <c r="G142" s="7"/>
    </row>
    <row r="143" spans="1:7" ht="24.75">
      <c r="A143" s="22" t="s">
        <v>270</v>
      </c>
      <c r="B143" s="23" t="s">
        <v>14</v>
      </c>
      <c r="C143" s="24" t="s">
        <v>271</v>
      </c>
      <c r="D143" s="17">
        <v>500</v>
      </c>
      <c r="E143" s="17">
        <v>500</v>
      </c>
      <c r="F143" s="17">
        <f t="shared" si="1"/>
        <v>0</v>
      </c>
      <c r="G143" s="7"/>
    </row>
    <row r="144" spans="1:7" ht="24.75">
      <c r="A144" s="22" t="s">
        <v>272</v>
      </c>
      <c r="B144" s="23" t="s">
        <v>14</v>
      </c>
      <c r="C144" s="24" t="s">
        <v>273</v>
      </c>
      <c r="D144" s="17">
        <v>500</v>
      </c>
      <c r="E144" s="17">
        <v>500</v>
      </c>
      <c r="F144" s="17">
        <f t="shared" ref="F144:F157" si="2">D144-E144</f>
        <v>0</v>
      </c>
      <c r="G144" s="7"/>
    </row>
    <row r="145" spans="1:7" ht="24.75">
      <c r="A145" s="22" t="s">
        <v>274</v>
      </c>
      <c r="B145" s="23" t="s">
        <v>14</v>
      </c>
      <c r="C145" s="24" t="s">
        <v>275</v>
      </c>
      <c r="D145" s="17" t="s">
        <v>16</v>
      </c>
      <c r="E145" s="17" t="s">
        <v>16</v>
      </c>
      <c r="F145" s="17"/>
      <c r="G145" s="7"/>
    </row>
    <row r="146" spans="1:7" ht="24.75">
      <c r="A146" s="22" t="s">
        <v>276</v>
      </c>
      <c r="B146" s="23" t="s">
        <v>14</v>
      </c>
      <c r="C146" s="24" t="s">
        <v>277</v>
      </c>
      <c r="D146" s="17">
        <v>80400</v>
      </c>
      <c r="E146" s="17">
        <v>20100</v>
      </c>
      <c r="F146" s="17">
        <f t="shared" si="2"/>
        <v>60300</v>
      </c>
      <c r="G146" s="7"/>
    </row>
    <row r="147" spans="1:7" ht="24.75">
      <c r="A147" s="22" t="s">
        <v>278</v>
      </c>
      <c r="B147" s="23" t="s">
        <v>14</v>
      </c>
      <c r="C147" s="24" t="s">
        <v>279</v>
      </c>
      <c r="D147" s="17">
        <v>80400</v>
      </c>
      <c r="E147" s="17">
        <v>20100</v>
      </c>
      <c r="F147" s="17">
        <f t="shared" si="2"/>
        <v>60300</v>
      </c>
      <c r="G147" s="7"/>
    </row>
    <row r="148" spans="1:7" ht="36.75">
      <c r="A148" s="22" t="s">
        <v>280</v>
      </c>
      <c r="B148" s="23" t="s">
        <v>14</v>
      </c>
      <c r="C148" s="24" t="s">
        <v>281</v>
      </c>
      <c r="D148" s="17">
        <v>80400</v>
      </c>
      <c r="E148" s="17">
        <v>20100</v>
      </c>
      <c r="F148" s="17">
        <f t="shared" si="2"/>
        <v>60300</v>
      </c>
      <c r="G148" s="7"/>
    </row>
    <row r="149" spans="1:7" ht="24.75">
      <c r="A149" s="22" t="s">
        <v>282</v>
      </c>
      <c r="B149" s="23" t="s">
        <v>14</v>
      </c>
      <c r="C149" s="24" t="s">
        <v>283</v>
      </c>
      <c r="D149" s="17">
        <v>34000000</v>
      </c>
      <c r="E149" s="17">
        <v>34000000</v>
      </c>
      <c r="F149" s="17">
        <f t="shared" si="2"/>
        <v>0</v>
      </c>
      <c r="G149" s="7"/>
    </row>
    <row r="150" spans="1:7" ht="24.75">
      <c r="A150" s="22" t="s">
        <v>284</v>
      </c>
      <c r="B150" s="23" t="s">
        <v>14</v>
      </c>
      <c r="C150" s="24" t="s">
        <v>285</v>
      </c>
      <c r="D150" s="17">
        <v>34000000</v>
      </c>
      <c r="E150" s="17">
        <v>34000000</v>
      </c>
      <c r="F150" s="17">
        <f t="shared" si="2"/>
        <v>0</v>
      </c>
      <c r="G150" s="7"/>
    </row>
    <row r="151" spans="1:7" ht="36.75">
      <c r="A151" s="22" t="s">
        <v>286</v>
      </c>
      <c r="B151" s="23" t="s">
        <v>14</v>
      </c>
      <c r="C151" s="24" t="s">
        <v>287</v>
      </c>
      <c r="D151" s="17">
        <v>34000000</v>
      </c>
      <c r="E151" s="17">
        <v>34000000</v>
      </c>
      <c r="F151" s="17">
        <f t="shared" si="2"/>
        <v>0</v>
      </c>
      <c r="G151" s="7"/>
    </row>
    <row r="152" spans="1:7" ht="72.75">
      <c r="A152" s="22" t="s">
        <v>288</v>
      </c>
      <c r="B152" s="23" t="s">
        <v>14</v>
      </c>
      <c r="C152" s="24" t="s">
        <v>289</v>
      </c>
      <c r="D152" s="17">
        <v>8901</v>
      </c>
      <c r="E152" s="17">
        <v>8901</v>
      </c>
      <c r="F152" s="17">
        <f t="shared" si="2"/>
        <v>0</v>
      </c>
      <c r="G152" s="7"/>
    </row>
    <row r="153" spans="1:7" ht="60.75">
      <c r="A153" s="22" t="s">
        <v>290</v>
      </c>
      <c r="B153" s="23" t="s">
        <v>14</v>
      </c>
      <c r="C153" s="24" t="s">
        <v>291</v>
      </c>
      <c r="D153" s="17">
        <v>8901</v>
      </c>
      <c r="E153" s="17">
        <v>8901</v>
      </c>
      <c r="F153" s="17">
        <f t="shared" si="2"/>
        <v>0</v>
      </c>
      <c r="G153" s="7"/>
    </row>
    <row r="154" spans="1:7" ht="60.75">
      <c r="A154" s="22" t="s">
        <v>292</v>
      </c>
      <c r="B154" s="23" t="s">
        <v>14</v>
      </c>
      <c r="C154" s="24" t="s">
        <v>293</v>
      </c>
      <c r="D154" s="17">
        <v>8901</v>
      </c>
      <c r="E154" s="17">
        <v>8901</v>
      </c>
      <c r="F154" s="17">
        <f t="shared" si="2"/>
        <v>0</v>
      </c>
      <c r="G154" s="7"/>
    </row>
    <row r="155" spans="1:7" ht="48.75">
      <c r="A155" s="22" t="s">
        <v>294</v>
      </c>
      <c r="B155" s="23" t="s">
        <v>14</v>
      </c>
      <c r="C155" s="24" t="s">
        <v>295</v>
      </c>
      <c r="D155" s="17">
        <v>8901</v>
      </c>
      <c r="E155" s="17">
        <v>8901</v>
      </c>
      <c r="F155" s="17">
        <f t="shared" si="2"/>
        <v>0</v>
      </c>
      <c r="G155" s="7"/>
    </row>
    <row r="156" spans="1:7" ht="36.75">
      <c r="A156" s="22" t="s">
        <v>296</v>
      </c>
      <c r="B156" s="23" t="s">
        <v>14</v>
      </c>
      <c r="C156" s="24" t="s">
        <v>297</v>
      </c>
      <c r="D156" s="17">
        <v>-901291.79</v>
      </c>
      <c r="E156" s="17">
        <v>-901291.79</v>
      </c>
      <c r="F156" s="17">
        <f t="shared" si="2"/>
        <v>0</v>
      </c>
      <c r="G156" s="7"/>
    </row>
    <row r="157" spans="1:7" ht="48.75">
      <c r="A157" s="22" t="s">
        <v>298</v>
      </c>
      <c r="B157" s="23" t="s">
        <v>14</v>
      </c>
      <c r="C157" s="24" t="s">
        <v>299</v>
      </c>
      <c r="D157" s="17">
        <v>-901291.79</v>
      </c>
      <c r="E157" s="17">
        <v>-901291.79</v>
      </c>
      <c r="F157" s="17">
        <f t="shared" si="2"/>
        <v>0</v>
      </c>
      <c r="G157" s="7"/>
    </row>
    <row r="158" spans="1:7" ht="37.5" thickBot="1">
      <c r="A158" s="22" t="s">
        <v>300</v>
      </c>
      <c r="B158" s="23" t="s">
        <v>14</v>
      </c>
      <c r="C158" s="24" t="s">
        <v>301</v>
      </c>
      <c r="D158" s="17" t="s">
        <v>16</v>
      </c>
      <c r="E158" s="17" t="s">
        <v>16</v>
      </c>
      <c r="F158" s="17"/>
      <c r="G158" s="7"/>
    </row>
    <row r="159" spans="1:7" ht="15" customHeight="1">
      <c r="A159" s="5"/>
      <c r="B159" s="5"/>
      <c r="C159" s="5"/>
      <c r="D159" s="25"/>
      <c r="E159" s="25"/>
      <c r="F159" s="25"/>
      <c r="G159" s="5"/>
    </row>
  </sheetData>
  <mergeCells count="16">
    <mergeCell ref="D6:E6"/>
    <mergeCell ref="D7:E7"/>
    <mergeCell ref="A10:C10"/>
    <mergeCell ref="A11:A12"/>
    <mergeCell ref="B11:B12"/>
    <mergeCell ref="C11:C12"/>
    <mergeCell ref="E11:F11"/>
    <mergeCell ref="E12:E13"/>
    <mergeCell ref="F12:F13"/>
    <mergeCell ref="D11:D13"/>
    <mergeCell ref="B8:C8"/>
    <mergeCell ref="B9:C9"/>
    <mergeCell ref="B6:C6"/>
    <mergeCell ref="B7:C7"/>
    <mergeCell ref="B2:D2"/>
    <mergeCell ref="C4:D4"/>
  </mergeCells>
  <pageMargins left="0.23622047244094499" right="0.23622047244094499" top="0.47244094488188998" bottom="0.23622047244094499" header="0" footer="0"/>
  <pageSetup paperSize="9" fitToHeight="0" orientation="landscape" r:id="rId1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5"/>
  <sheetViews>
    <sheetView showGridLines="0" workbookViewId="0">
      <selection activeCell="E9" sqref="E9"/>
    </sheetView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5" customWidth="1"/>
    <col min="5" max="5" width="13.85546875" customWidth="1"/>
    <col min="6" max="6" width="13.42578125" customWidth="1"/>
  </cols>
  <sheetData>
    <row r="1" spans="1:6" ht="6.95" customHeight="1">
      <c r="A1" s="26"/>
      <c r="B1" s="27"/>
      <c r="C1" s="6"/>
      <c r="D1" s="6"/>
      <c r="E1" s="6"/>
      <c r="F1" s="6"/>
    </row>
    <row r="2" spans="1:6" ht="14.1" customHeight="1">
      <c r="A2" s="98" t="s">
        <v>302</v>
      </c>
      <c r="B2" s="93"/>
      <c r="C2" s="93"/>
      <c r="D2" s="5"/>
      <c r="E2" s="5"/>
      <c r="F2" s="6"/>
    </row>
    <row r="3" spans="1:6" ht="15" customHeight="1">
      <c r="A3" s="99" t="s">
        <v>6</v>
      </c>
      <c r="B3" s="101" t="s">
        <v>7</v>
      </c>
      <c r="C3" s="101" t="s">
        <v>303</v>
      </c>
      <c r="D3" s="121" t="s">
        <v>946</v>
      </c>
      <c r="E3" s="127"/>
      <c r="F3" s="128"/>
    </row>
    <row r="4" spans="1:6" ht="14.1" customHeight="1">
      <c r="A4" s="103"/>
      <c r="B4" s="103"/>
      <c r="C4" s="103"/>
      <c r="D4" s="125"/>
      <c r="E4" s="123" t="s">
        <v>947</v>
      </c>
      <c r="F4" s="121" t="s">
        <v>948</v>
      </c>
    </row>
    <row r="5" spans="1:6" ht="141" customHeight="1">
      <c r="A5" s="100"/>
      <c r="B5" s="100"/>
      <c r="C5" s="100"/>
      <c r="D5" s="126"/>
      <c r="E5" s="124"/>
      <c r="F5" s="122"/>
    </row>
    <row r="6" spans="1:6" ht="12.95" customHeight="1" thickBot="1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</row>
    <row r="7" spans="1:6" ht="12.95" customHeight="1">
      <c r="A7" s="28" t="s">
        <v>305</v>
      </c>
      <c r="B7" s="29" t="s">
        <v>306</v>
      </c>
      <c r="C7" s="30" t="s">
        <v>15</v>
      </c>
      <c r="D7" s="31">
        <v>514327974.20999998</v>
      </c>
      <c r="E7" s="31">
        <v>179848943.62</v>
      </c>
      <c r="F7" s="31">
        <f>D7-E7</f>
        <v>334479030.58999997</v>
      </c>
    </row>
    <row r="8" spans="1:6" ht="12.95" customHeight="1">
      <c r="A8" s="18" t="s">
        <v>17</v>
      </c>
      <c r="B8" s="32"/>
      <c r="C8" s="20"/>
      <c r="D8" s="21"/>
      <c r="E8" s="21"/>
      <c r="F8" s="21"/>
    </row>
    <row r="9" spans="1:6" ht="12.95" customHeight="1">
      <c r="A9" s="28"/>
      <c r="B9" s="33"/>
      <c r="C9" s="30"/>
      <c r="D9" s="34"/>
      <c r="E9" s="34"/>
      <c r="F9" s="34"/>
    </row>
    <row r="10" spans="1:6">
      <c r="A10" s="35" t="s">
        <v>307</v>
      </c>
      <c r="B10" s="30" t="s">
        <v>306</v>
      </c>
      <c r="C10" s="30" t="s">
        <v>308</v>
      </c>
      <c r="D10" s="31">
        <v>38764660</v>
      </c>
      <c r="E10" s="31">
        <v>8758761.9700000007</v>
      </c>
      <c r="F10" s="31">
        <f t="shared" ref="F10:F22" si="0">D10-E10</f>
        <v>30005898.030000001</v>
      </c>
    </row>
    <row r="11" spans="1:6">
      <c r="A11" s="35" t="s">
        <v>309</v>
      </c>
      <c r="B11" s="30" t="s">
        <v>306</v>
      </c>
      <c r="C11" s="30" t="s">
        <v>310</v>
      </c>
      <c r="D11" s="31">
        <v>37396883</v>
      </c>
      <c r="E11" s="31">
        <v>8558445.5700000003</v>
      </c>
      <c r="F11" s="31">
        <f t="shared" si="0"/>
        <v>28838437.43</v>
      </c>
    </row>
    <row r="12" spans="1:6" ht="24">
      <c r="A12" s="35" t="s">
        <v>311</v>
      </c>
      <c r="B12" s="30" t="s">
        <v>306</v>
      </c>
      <c r="C12" s="30" t="s">
        <v>312</v>
      </c>
      <c r="D12" s="31">
        <v>31585349</v>
      </c>
      <c r="E12" s="31">
        <v>7228774.1600000001</v>
      </c>
      <c r="F12" s="31">
        <f t="shared" si="0"/>
        <v>24356574.84</v>
      </c>
    </row>
    <row r="13" spans="1:6">
      <c r="A13" s="35" t="s">
        <v>313</v>
      </c>
      <c r="B13" s="30" t="s">
        <v>306</v>
      </c>
      <c r="C13" s="30" t="s">
        <v>314</v>
      </c>
      <c r="D13" s="31">
        <v>24184903</v>
      </c>
      <c r="E13" s="31">
        <v>5996491.8200000003</v>
      </c>
      <c r="F13" s="31">
        <f t="shared" si="0"/>
        <v>18188411.18</v>
      </c>
    </row>
    <row r="14" spans="1:6">
      <c r="A14" s="35" t="s">
        <v>315</v>
      </c>
      <c r="B14" s="30" t="s">
        <v>306</v>
      </c>
      <c r="C14" s="30" t="s">
        <v>316</v>
      </c>
      <c r="D14" s="31">
        <v>269120</v>
      </c>
      <c r="E14" s="31">
        <v>57600</v>
      </c>
      <c r="F14" s="31">
        <f t="shared" si="0"/>
        <v>211520</v>
      </c>
    </row>
    <row r="15" spans="1:6">
      <c r="A15" s="35" t="s">
        <v>317</v>
      </c>
      <c r="B15" s="30" t="s">
        <v>306</v>
      </c>
      <c r="C15" s="30" t="s">
        <v>318</v>
      </c>
      <c r="D15" s="31">
        <v>7131326</v>
      </c>
      <c r="E15" s="31">
        <v>1174682.3400000001</v>
      </c>
      <c r="F15" s="31">
        <f t="shared" si="0"/>
        <v>5956643.6600000001</v>
      </c>
    </row>
    <row r="16" spans="1:6">
      <c r="A16" s="35" t="s">
        <v>319</v>
      </c>
      <c r="B16" s="30" t="s">
        <v>306</v>
      </c>
      <c r="C16" s="30" t="s">
        <v>320</v>
      </c>
      <c r="D16" s="31">
        <v>4615328</v>
      </c>
      <c r="E16" s="31">
        <v>1194787.21</v>
      </c>
      <c r="F16" s="31">
        <f t="shared" si="0"/>
        <v>3420540.79</v>
      </c>
    </row>
    <row r="17" spans="1:6">
      <c r="A17" s="35" t="s">
        <v>321</v>
      </c>
      <c r="B17" s="30" t="s">
        <v>306</v>
      </c>
      <c r="C17" s="30" t="s">
        <v>322</v>
      </c>
      <c r="D17" s="31">
        <v>681926</v>
      </c>
      <c r="E17" s="31">
        <v>185543.71</v>
      </c>
      <c r="F17" s="31">
        <f t="shared" si="0"/>
        <v>496382.29000000004</v>
      </c>
    </row>
    <row r="18" spans="1:6">
      <c r="A18" s="35" t="s">
        <v>323</v>
      </c>
      <c r="B18" s="30" t="s">
        <v>306</v>
      </c>
      <c r="C18" s="30" t="s">
        <v>324</v>
      </c>
      <c r="D18" s="31">
        <v>383821</v>
      </c>
      <c r="E18" s="31">
        <v>98171.4</v>
      </c>
      <c r="F18" s="31">
        <f t="shared" si="0"/>
        <v>285649.59999999998</v>
      </c>
    </row>
    <row r="19" spans="1:6">
      <c r="A19" s="35" t="s">
        <v>325</v>
      </c>
      <c r="B19" s="30" t="s">
        <v>306</v>
      </c>
      <c r="C19" s="30" t="s">
        <v>326</v>
      </c>
      <c r="D19" s="31">
        <v>1506800</v>
      </c>
      <c r="E19" s="31">
        <v>577999.94999999995</v>
      </c>
      <c r="F19" s="31">
        <f t="shared" si="0"/>
        <v>928800.05</v>
      </c>
    </row>
    <row r="20" spans="1:6">
      <c r="A20" s="35" t="s">
        <v>327</v>
      </c>
      <c r="B20" s="30" t="s">
        <v>306</v>
      </c>
      <c r="C20" s="30" t="s">
        <v>328</v>
      </c>
      <c r="D20" s="31" t="s">
        <v>16</v>
      </c>
      <c r="E20" s="31" t="s">
        <v>16</v>
      </c>
      <c r="F20" s="31"/>
    </row>
    <row r="21" spans="1:6">
      <c r="A21" s="35" t="s">
        <v>329</v>
      </c>
      <c r="B21" s="30" t="s">
        <v>306</v>
      </c>
      <c r="C21" s="30" t="s">
        <v>330</v>
      </c>
      <c r="D21" s="31">
        <v>163569</v>
      </c>
      <c r="E21" s="31">
        <v>17470.900000000001</v>
      </c>
      <c r="F21" s="31">
        <f t="shared" si="0"/>
        <v>146098.1</v>
      </c>
    </row>
    <row r="22" spans="1:6">
      <c r="A22" s="35" t="s">
        <v>331</v>
      </c>
      <c r="B22" s="30" t="s">
        <v>306</v>
      </c>
      <c r="C22" s="30" t="s">
        <v>332</v>
      </c>
      <c r="D22" s="31">
        <v>1879212</v>
      </c>
      <c r="E22" s="31">
        <v>315601.25</v>
      </c>
      <c r="F22" s="31">
        <f t="shared" si="0"/>
        <v>1563610.75</v>
      </c>
    </row>
    <row r="23" spans="1:6">
      <c r="A23" s="35" t="s">
        <v>333</v>
      </c>
      <c r="B23" s="30" t="s">
        <v>306</v>
      </c>
      <c r="C23" s="30" t="s">
        <v>334</v>
      </c>
      <c r="D23" s="31">
        <v>295000</v>
      </c>
      <c r="E23" s="31" t="s">
        <v>16</v>
      </c>
      <c r="F23" s="31" t="s">
        <v>16</v>
      </c>
    </row>
    <row r="24" spans="1:6" ht="36">
      <c r="A24" s="35" t="s">
        <v>335</v>
      </c>
      <c r="B24" s="30" t="s">
        <v>306</v>
      </c>
      <c r="C24" s="30" t="s">
        <v>336</v>
      </c>
      <c r="D24" s="31">
        <v>295000</v>
      </c>
      <c r="E24" s="31" t="s">
        <v>16</v>
      </c>
      <c r="F24" s="31" t="s">
        <v>16</v>
      </c>
    </row>
    <row r="25" spans="1:6">
      <c r="A25" s="35" t="s">
        <v>337</v>
      </c>
      <c r="B25" s="30" t="s">
        <v>306</v>
      </c>
      <c r="C25" s="30" t="s">
        <v>338</v>
      </c>
      <c r="D25" s="31">
        <v>351810</v>
      </c>
      <c r="E25" s="31">
        <v>66000</v>
      </c>
      <c r="F25" s="31">
        <f t="shared" ref="F25:F88" si="1">D25-E25</f>
        <v>285810</v>
      </c>
    </row>
    <row r="26" spans="1:6" ht="24">
      <c r="A26" s="35" t="s">
        <v>339</v>
      </c>
      <c r="B26" s="30" t="s">
        <v>306</v>
      </c>
      <c r="C26" s="30" t="s">
        <v>340</v>
      </c>
      <c r="D26" s="31">
        <v>351810</v>
      </c>
      <c r="E26" s="31">
        <v>66000</v>
      </c>
      <c r="F26" s="31">
        <f t="shared" si="1"/>
        <v>285810</v>
      </c>
    </row>
    <row r="27" spans="1:6">
      <c r="A27" s="35" t="s">
        <v>341</v>
      </c>
      <c r="B27" s="30" t="s">
        <v>306</v>
      </c>
      <c r="C27" s="30" t="s">
        <v>342</v>
      </c>
      <c r="D27" s="31" t="s">
        <v>16</v>
      </c>
      <c r="E27" s="31" t="s">
        <v>16</v>
      </c>
      <c r="F27" s="31"/>
    </row>
    <row r="28" spans="1:6" ht="24">
      <c r="A28" s="35" t="s">
        <v>343</v>
      </c>
      <c r="B28" s="30" t="s">
        <v>306</v>
      </c>
      <c r="C28" s="30" t="s">
        <v>344</v>
      </c>
      <c r="D28" s="31" t="s">
        <v>16</v>
      </c>
      <c r="E28" s="31" t="s">
        <v>16</v>
      </c>
      <c r="F28" s="31"/>
    </row>
    <row r="29" spans="1:6">
      <c r="A29" s="35" t="s">
        <v>345</v>
      </c>
      <c r="B29" s="30" t="s">
        <v>306</v>
      </c>
      <c r="C29" s="30" t="s">
        <v>346</v>
      </c>
      <c r="D29" s="31">
        <v>549396</v>
      </c>
      <c r="E29" s="31">
        <v>68884.2</v>
      </c>
      <c r="F29" s="31">
        <f t="shared" si="1"/>
        <v>480511.8</v>
      </c>
    </row>
    <row r="30" spans="1:6">
      <c r="A30" s="35" t="s">
        <v>347</v>
      </c>
      <c r="B30" s="30" t="s">
        <v>306</v>
      </c>
      <c r="C30" s="30" t="s">
        <v>348</v>
      </c>
      <c r="D30" s="31">
        <v>1367777</v>
      </c>
      <c r="E30" s="31">
        <v>200316.4</v>
      </c>
      <c r="F30" s="31">
        <f t="shared" si="1"/>
        <v>1167460.6000000001</v>
      </c>
    </row>
    <row r="31" spans="1:6">
      <c r="A31" s="35" t="s">
        <v>349</v>
      </c>
      <c r="B31" s="30" t="s">
        <v>306</v>
      </c>
      <c r="C31" s="30" t="s">
        <v>350</v>
      </c>
      <c r="D31" s="31">
        <v>76760</v>
      </c>
      <c r="E31" s="31" t="s">
        <v>16</v>
      </c>
      <c r="F31" s="31"/>
    </row>
    <row r="32" spans="1:6">
      <c r="A32" s="35" t="s">
        <v>351</v>
      </c>
      <c r="B32" s="30" t="s">
        <v>306</v>
      </c>
      <c r="C32" s="30" t="s">
        <v>352</v>
      </c>
      <c r="D32" s="31">
        <v>1291017</v>
      </c>
      <c r="E32" s="31">
        <v>200316.4</v>
      </c>
      <c r="F32" s="31">
        <f t="shared" si="1"/>
        <v>1090700.6000000001</v>
      </c>
    </row>
    <row r="33" spans="1:6" ht="36">
      <c r="A33" s="35" t="s">
        <v>353</v>
      </c>
      <c r="B33" s="30" t="s">
        <v>306</v>
      </c>
      <c r="C33" s="30" t="s">
        <v>354</v>
      </c>
      <c r="D33" s="31">
        <v>1241800</v>
      </c>
      <c r="E33" s="31">
        <v>296286.88</v>
      </c>
      <c r="F33" s="31">
        <f t="shared" si="1"/>
        <v>945513.12</v>
      </c>
    </row>
    <row r="34" spans="1:6">
      <c r="A34" s="35" t="s">
        <v>309</v>
      </c>
      <c r="B34" s="30" t="s">
        <v>306</v>
      </c>
      <c r="C34" s="30" t="s">
        <v>355</v>
      </c>
      <c r="D34" s="31">
        <v>1241800</v>
      </c>
      <c r="E34" s="31">
        <v>296286.88</v>
      </c>
      <c r="F34" s="31">
        <f t="shared" si="1"/>
        <v>945513.12</v>
      </c>
    </row>
    <row r="35" spans="1:6" ht="24">
      <c r="A35" s="35" t="s">
        <v>311</v>
      </c>
      <c r="B35" s="30" t="s">
        <v>306</v>
      </c>
      <c r="C35" s="30" t="s">
        <v>356</v>
      </c>
      <c r="D35" s="31">
        <v>1241800</v>
      </c>
      <c r="E35" s="31">
        <v>296286.88</v>
      </c>
      <c r="F35" s="31">
        <f t="shared" si="1"/>
        <v>945513.12</v>
      </c>
    </row>
    <row r="36" spans="1:6">
      <c r="A36" s="35" t="s">
        <v>313</v>
      </c>
      <c r="B36" s="30" t="s">
        <v>306</v>
      </c>
      <c r="C36" s="30" t="s">
        <v>357</v>
      </c>
      <c r="D36" s="31">
        <v>1022816</v>
      </c>
      <c r="E36" s="31">
        <v>244804.6</v>
      </c>
      <c r="F36" s="31">
        <f t="shared" si="1"/>
        <v>778011.4</v>
      </c>
    </row>
    <row r="37" spans="1:6">
      <c r="A37" s="35" t="s">
        <v>317</v>
      </c>
      <c r="B37" s="30" t="s">
        <v>306</v>
      </c>
      <c r="C37" s="30" t="s">
        <v>358</v>
      </c>
      <c r="D37" s="31">
        <v>218984</v>
      </c>
      <c r="E37" s="31">
        <v>51482.28</v>
      </c>
      <c r="F37" s="31">
        <f t="shared" si="1"/>
        <v>167501.72</v>
      </c>
    </row>
    <row r="38" spans="1:6" ht="48">
      <c r="A38" s="35" t="s">
        <v>359</v>
      </c>
      <c r="B38" s="30" t="s">
        <v>306</v>
      </c>
      <c r="C38" s="30" t="s">
        <v>360</v>
      </c>
      <c r="D38" s="31">
        <v>1490100</v>
      </c>
      <c r="E38" s="31">
        <v>346491.92</v>
      </c>
      <c r="F38" s="31">
        <f t="shared" si="1"/>
        <v>1143608.08</v>
      </c>
    </row>
    <row r="39" spans="1:6">
      <c r="A39" s="35" t="s">
        <v>309</v>
      </c>
      <c r="B39" s="30" t="s">
        <v>306</v>
      </c>
      <c r="C39" s="30" t="s">
        <v>361</v>
      </c>
      <c r="D39" s="31">
        <v>1469800</v>
      </c>
      <c r="E39" s="31">
        <v>345491.92</v>
      </c>
      <c r="F39" s="31">
        <f t="shared" si="1"/>
        <v>1124308.08</v>
      </c>
    </row>
    <row r="40" spans="1:6" ht="24">
      <c r="A40" s="35" t="s">
        <v>311</v>
      </c>
      <c r="B40" s="30" t="s">
        <v>306</v>
      </c>
      <c r="C40" s="30" t="s">
        <v>362</v>
      </c>
      <c r="D40" s="31">
        <v>1156900</v>
      </c>
      <c r="E40" s="31">
        <v>290207</v>
      </c>
      <c r="F40" s="31">
        <f t="shared" si="1"/>
        <v>866693</v>
      </c>
    </row>
    <row r="41" spans="1:6">
      <c r="A41" s="35" t="s">
        <v>313</v>
      </c>
      <c r="B41" s="30" t="s">
        <v>306</v>
      </c>
      <c r="C41" s="30" t="s">
        <v>363</v>
      </c>
      <c r="D41" s="31">
        <v>928548</v>
      </c>
      <c r="E41" s="31">
        <v>222893.24</v>
      </c>
      <c r="F41" s="31">
        <f t="shared" si="1"/>
        <v>705654.76</v>
      </c>
    </row>
    <row r="42" spans="1:6">
      <c r="A42" s="35" t="s">
        <v>317</v>
      </c>
      <c r="B42" s="30" t="s">
        <v>306</v>
      </c>
      <c r="C42" s="30" t="s">
        <v>364</v>
      </c>
      <c r="D42" s="31">
        <v>228352</v>
      </c>
      <c r="E42" s="31">
        <v>67313.759999999995</v>
      </c>
      <c r="F42" s="31">
        <f t="shared" si="1"/>
        <v>161038.24</v>
      </c>
    </row>
    <row r="43" spans="1:6">
      <c r="A43" s="35" t="s">
        <v>319</v>
      </c>
      <c r="B43" s="30" t="s">
        <v>306</v>
      </c>
      <c r="C43" s="30" t="s">
        <v>365</v>
      </c>
      <c r="D43" s="31">
        <v>250700</v>
      </c>
      <c r="E43" s="31">
        <v>49760.92</v>
      </c>
      <c r="F43" s="31">
        <f t="shared" si="1"/>
        <v>200939.08000000002</v>
      </c>
    </row>
    <row r="44" spans="1:6">
      <c r="A44" s="35" t="s">
        <v>321</v>
      </c>
      <c r="B44" s="30" t="s">
        <v>306</v>
      </c>
      <c r="C44" s="30" t="s">
        <v>366</v>
      </c>
      <c r="D44" s="31">
        <v>101120</v>
      </c>
      <c r="E44" s="31">
        <v>21969.66</v>
      </c>
      <c r="F44" s="31">
        <f t="shared" si="1"/>
        <v>79150.34</v>
      </c>
    </row>
    <row r="45" spans="1:6">
      <c r="A45" s="35" t="s">
        <v>323</v>
      </c>
      <c r="B45" s="30" t="s">
        <v>306</v>
      </c>
      <c r="C45" s="30" t="s">
        <v>367</v>
      </c>
      <c r="D45" s="31">
        <v>32400</v>
      </c>
      <c r="E45" s="31">
        <v>4250.5</v>
      </c>
      <c r="F45" s="31">
        <f t="shared" si="1"/>
        <v>28149.5</v>
      </c>
    </row>
    <row r="46" spans="1:6">
      <c r="A46" s="35" t="s">
        <v>329</v>
      </c>
      <c r="B46" s="30" t="s">
        <v>306</v>
      </c>
      <c r="C46" s="30" t="s">
        <v>368</v>
      </c>
      <c r="D46" s="31" t="s">
        <v>16</v>
      </c>
      <c r="E46" s="31" t="s">
        <v>16</v>
      </c>
      <c r="F46" s="31"/>
    </row>
    <row r="47" spans="1:6">
      <c r="A47" s="35" t="s">
        <v>331</v>
      </c>
      <c r="B47" s="30" t="s">
        <v>306</v>
      </c>
      <c r="C47" s="30" t="s">
        <v>369</v>
      </c>
      <c r="D47" s="31">
        <v>117180</v>
      </c>
      <c r="E47" s="31">
        <v>23540.76</v>
      </c>
      <c r="F47" s="31">
        <f t="shared" si="1"/>
        <v>93639.24</v>
      </c>
    </row>
    <row r="48" spans="1:6">
      <c r="A48" s="35" t="s">
        <v>345</v>
      </c>
      <c r="B48" s="30" t="s">
        <v>306</v>
      </c>
      <c r="C48" s="30" t="s">
        <v>370</v>
      </c>
      <c r="D48" s="31">
        <v>62200</v>
      </c>
      <c r="E48" s="31">
        <v>5524</v>
      </c>
      <c r="F48" s="31">
        <f t="shared" si="1"/>
        <v>56676</v>
      </c>
    </row>
    <row r="49" spans="1:6">
      <c r="A49" s="35" t="s">
        <v>347</v>
      </c>
      <c r="B49" s="30" t="s">
        <v>306</v>
      </c>
      <c r="C49" s="30" t="s">
        <v>371</v>
      </c>
      <c r="D49" s="31">
        <v>20300</v>
      </c>
      <c r="E49" s="31">
        <v>1000</v>
      </c>
      <c r="F49" s="31">
        <f t="shared" si="1"/>
        <v>19300</v>
      </c>
    </row>
    <row r="50" spans="1:6">
      <c r="A50" s="35" t="s">
        <v>351</v>
      </c>
      <c r="B50" s="30" t="s">
        <v>306</v>
      </c>
      <c r="C50" s="30" t="s">
        <v>372</v>
      </c>
      <c r="D50" s="31">
        <v>20300</v>
      </c>
      <c r="E50" s="31">
        <v>1000</v>
      </c>
      <c r="F50" s="31">
        <f t="shared" si="1"/>
        <v>19300</v>
      </c>
    </row>
    <row r="51" spans="1:6" ht="48">
      <c r="A51" s="35" t="s">
        <v>373</v>
      </c>
      <c r="B51" s="30" t="s">
        <v>306</v>
      </c>
      <c r="C51" s="30" t="s">
        <v>374</v>
      </c>
      <c r="D51" s="31">
        <v>25980632</v>
      </c>
      <c r="E51" s="31">
        <v>6288107.2300000004</v>
      </c>
      <c r="F51" s="31">
        <f t="shared" si="1"/>
        <v>19692524.77</v>
      </c>
    </row>
    <row r="52" spans="1:6">
      <c r="A52" s="35" t="s">
        <v>309</v>
      </c>
      <c r="B52" s="30" t="s">
        <v>306</v>
      </c>
      <c r="C52" s="30" t="s">
        <v>375</v>
      </c>
      <c r="D52" s="31">
        <v>25516996</v>
      </c>
      <c r="E52" s="31">
        <v>6107734.8300000001</v>
      </c>
      <c r="F52" s="31">
        <f t="shared" si="1"/>
        <v>19409261.170000002</v>
      </c>
    </row>
    <row r="53" spans="1:6" ht="24">
      <c r="A53" s="35" t="s">
        <v>311</v>
      </c>
      <c r="B53" s="30" t="s">
        <v>306</v>
      </c>
      <c r="C53" s="30" t="s">
        <v>376</v>
      </c>
      <c r="D53" s="31">
        <v>22001200</v>
      </c>
      <c r="E53" s="31">
        <v>5026721.13</v>
      </c>
      <c r="F53" s="31">
        <f t="shared" si="1"/>
        <v>16974478.870000001</v>
      </c>
    </row>
    <row r="54" spans="1:6">
      <c r="A54" s="35" t="s">
        <v>313</v>
      </c>
      <c r="B54" s="30" t="s">
        <v>306</v>
      </c>
      <c r="C54" s="30" t="s">
        <v>377</v>
      </c>
      <c r="D54" s="31">
        <v>16741451</v>
      </c>
      <c r="E54" s="31">
        <v>4277648.45</v>
      </c>
      <c r="F54" s="31">
        <f t="shared" si="1"/>
        <v>12463802.550000001</v>
      </c>
    </row>
    <row r="55" spans="1:6">
      <c r="A55" s="35" t="s">
        <v>315</v>
      </c>
      <c r="B55" s="30" t="s">
        <v>306</v>
      </c>
      <c r="C55" s="30" t="s">
        <v>378</v>
      </c>
      <c r="D55" s="31">
        <v>203800</v>
      </c>
      <c r="E55" s="31">
        <v>51300</v>
      </c>
      <c r="F55" s="31">
        <f t="shared" si="1"/>
        <v>152500</v>
      </c>
    </row>
    <row r="56" spans="1:6">
      <c r="A56" s="35" t="s">
        <v>317</v>
      </c>
      <c r="B56" s="30" t="s">
        <v>306</v>
      </c>
      <c r="C56" s="30" t="s">
        <v>379</v>
      </c>
      <c r="D56" s="31">
        <v>5055949</v>
      </c>
      <c r="E56" s="31">
        <v>697772.68</v>
      </c>
      <c r="F56" s="31">
        <f t="shared" si="1"/>
        <v>4358176.32</v>
      </c>
    </row>
    <row r="57" spans="1:6">
      <c r="A57" s="35" t="s">
        <v>319</v>
      </c>
      <c r="B57" s="30" t="s">
        <v>306</v>
      </c>
      <c r="C57" s="30" t="s">
        <v>380</v>
      </c>
      <c r="D57" s="31">
        <v>3116595</v>
      </c>
      <c r="E57" s="31">
        <v>951841.5</v>
      </c>
      <c r="F57" s="31">
        <f t="shared" si="1"/>
        <v>2164753.5</v>
      </c>
    </row>
    <row r="58" spans="1:6">
      <c r="A58" s="35" t="s">
        <v>321</v>
      </c>
      <c r="B58" s="30" t="s">
        <v>306</v>
      </c>
      <c r="C58" s="30" t="s">
        <v>381</v>
      </c>
      <c r="D58" s="31">
        <v>441200</v>
      </c>
      <c r="E58" s="31">
        <v>143091.42000000001</v>
      </c>
      <c r="F58" s="31">
        <f t="shared" si="1"/>
        <v>298108.57999999996</v>
      </c>
    </row>
    <row r="59" spans="1:6">
      <c r="A59" s="35" t="s">
        <v>323</v>
      </c>
      <c r="B59" s="30" t="s">
        <v>306</v>
      </c>
      <c r="C59" s="30" t="s">
        <v>382</v>
      </c>
      <c r="D59" s="31">
        <v>283921</v>
      </c>
      <c r="E59" s="31">
        <v>86999</v>
      </c>
      <c r="F59" s="31">
        <f t="shared" si="1"/>
        <v>196922</v>
      </c>
    </row>
    <row r="60" spans="1:6">
      <c r="A60" s="35" t="s">
        <v>325</v>
      </c>
      <c r="B60" s="30" t="s">
        <v>306</v>
      </c>
      <c r="C60" s="30" t="s">
        <v>383</v>
      </c>
      <c r="D60" s="31">
        <v>1506800</v>
      </c>
      <c r="E60" s="31">
        <v>577999.94999999995</v>
      </c>
      <c r="F60" s="31">
        <f t="shared" si="1"/>
        <v>928800.05</v>
      </c>
    </row>
    <row r="61" spans="1:6">
      <c r="A61" s="35" t="s">
        <v>327</v>
      </c>
      <c r="B61" s="30" t="s">
        <v>306</v>
      </c>
      <c r="C61" s="30" t="s">
        <v>384</v>
      </c>
      <c r="D61" s="31" t="s">
        <v>16</v>
      </c>
      <c r="E61" s="31" t="s">
        <v>16</v>
      </c>
      <c r="F61" s="31"/>
    </row>
    <row r="62" spans="1:6">
      <c r="A62" s="35" t="s">
        <v>329</v>
      </c>
      <c r="B62" s="30" t="s">
        <v>306</v>
      </c>
      <c r="C62" s="30" t="s">
        <v>385</v>
      </c>
      <c r="D62" s="31">
        <v>104549</v>
      </c>
      <c r="E62" s="31">
        <v>4200</v>
      </c>
      <c r="F62" s="31">
        <f t="shared" si="1"/>
        <v>100349</v>
      </c>
    </row>
    <row r="63" spans="1:6">
      <c r="A63" s="35" t="s">
        <v>331</v>
      </c>
      <c r="B63" s="30" t="s">
        <v>306</v>
      </c>
      <c r="C63" s="30" t="s">
        <v>386</v>
      </c>
      <c r="D63" s="31">
        <v>780125</v>
      </c>
      <c r="E63" s="31">
        <v>139551.13</v>
      </c>
      <c r="F63" s="31">
        <f t="shared" si="1"/>
        <v>640573.87</v>
      </c>
    </row>
    <row r="64" spans="1:6">
      <c r="A64" s="35" t="s">
        <v>337</v>
      </c>
      <c r="B64" s="30" t="s">
        <v>306</v>
      </c>
      <c r="C64" s="30" t="s">
        <v>387</v>
      </c>
      <c r="D64" s="31">
        <v>262500</v>
      </c>
      <c r="E64" s="31">
        <v>66000</v>
      </c>
      <c r="F64" s="31">
        <f t="shared" si="1"/>
        <v>196500</v>
      </c>
    </row>
    <row r="65" spans="1:6" ht="24">
      <c r="A65" s="35" t="s">
        <v>339</v>
      </c>
      <c r="B65" s="30" t="s">
        <v>306</v>
      </c>
      <c r="C65" s="30" t="s">
        <v>388</v>
      </c>
      <c r="D65" s="31">
        <v>262500</v>
      </c>
      <c r="E65" s="31">
        <v>66000</v>
      </c>
      <c r="F65" s="31">
        <f t="shared" si="1"/>
        <v>196500</v>
      </c>
    </row>
    <row r="66" spans="1:6">
      <c r="A66" s="35" t="s">
        <v>341</v>
      </c>
      <c r="B66" s="30" t="s">
        <v>306</v>
      </c>
      <c r="C66" s="30" t="s">
        <v>389</v>
      </c>
      <c r="D66" s="31" t="s">
        <v>16</v>
      </c>
      <c r="E66" s="31" t="s">
        <v>16</v>
      </c>
      <c r="F66" s="31"/>
    </row>
    <row r="67" spans="1:6" ht="24">
      <c r="A67" s="35" t="s">
        <v>343</v>
      </c>
      <c r="B67" s="30" t="s">
        <v>306</v>
      </c>
      <c r="C67" s="30" t="s">
        <v>390</v>
      </c>
      <c r="D67" s="31" t="s">
        <v>16</v>
      </c>
      <c r="E67" s="31" t="s">
        <v>16</v>
      </c>
      <c r="F67" s="31"/>
    </row>
    <row r="68" spans="1:6">
      <c r="A68" s="35" t="s">
        <v>345</v>
      </c>
      <c r="B68" s="30" t="s">
        <v>306</v>
      </c>
      <c r="C68" s="30" t="s">
        <v>391</v>
      </c>
      <c r="D68" s="31">
        <v>136701</v>
      </c>
      <c r="E68" s="31">
        <v>63172.2</v>
      </c>
      <c r="F68" s="31">
        <f t="shared" si="1"/>
        <v>73528.800000000003</v>
      </c>
    </row>
    <row r="69" spans="1:6">
      <c r="A69" s="35" t="s">
        <v>347</v>
      </c>
      <c r="B69" s="30" t="s">
        <v>306</v>
      </c>
      <c r="C69" s="30" t="s">
        <v>392</v>
      </c>
      <c r="D69" s="31">
        <v>463636</v>
      </c>
      <c r="E69" s="31">
        <v>180372.4</v>
      </c>
      <c r="F69" s="31">
        <f t="shared" si="1"/>
        <v>283263.59999999998</v>
      </c>
    </row>
    <row r="70" spans="1:6">
      <c r="A70" s="35" t="s">
        <v>349</v>
      </c>
      <c r="B70" s="30" t="s">
        <v>306</v>
      </c>
      <c r="C70" s="30" t="s">
        <v>393</v>
      </c>
      <c r="D70" s="31">
        <v>36260</v>
      </c>
      <c r="E70" s="31" t="s">
        <v>16</v>
      </c>
      <c r="F70" s="31"/>
    </row>
    <row r="71" spans="1:6">
      <c r="A71" s="35" t="s">
        <v>351</v>
      </c>
      <c r="B71" s="30" t="s">
        <v>306</v>
      </c>
      <c r="C71" s="30" t="s">
        <v>394</v>
      </c>
      <c r="D71" s="31">
        <v>427376</v>
      </c>
      <c r="E71" s="31">
        <v>180372.4</v>
      </c>
      <c r="F71" s="31">
        <f t="shared" si="1"/>
        <v>247003.6</v>
      </c>
    </row>
    <row r="72" spans="1:6" ht="36">
      <c r="A72" s="35" t="s">
        <v>395</v>
      </c>
      <c r="B72" s="30" t="s">
        <v>306</v>
      </c>
      <c r="C72" s="30" t="s">
        <v>396</v>
      </c>
      <c r="D72" s="31">
        <v>6403045</v>
      </c>
      <c r="E72" s="31">
        <v>1384908.52</v>
      </c>
      <c r="F72" s="31">
        <f t="shared" si="1"/>
        <v>5018136.4800000004</v>
      </c>
    </row>
    <row r="73" spans="1:6">
      <c r="A73" s="35" t="s">
        <v>309</v>
      </c>
      <c r="B73" s="30" t="s">
        <v>306</v>
      </c>
      <c r="C73" s="30" t="s">
        <v>397</v>
      </c>
      <c r="D73" s="31">
        <v>6331922</v>
      </c>
      <c r="E73" s="31">
        <v>1380344.52</v>
      </c>
      <c r="F73" s="31">
        <f t="shared" si="1"/>
        <v>4951577.4800000004</v>
      </c>
    </row>
    <row r="74" spans="1:6" ht="24">
      <c r="A74" s="35" t="s">
        <v>311</v>
      </c>
      <c r="B74" s="30" t="s">
        <v>306</v>
      </c>
      <c r="C74" s="30" t="s">
        <v>398</v>
      </c>
      <c r="D74" s="31">
        <v>5449749</v>
      </c>
      <c r="E74" s="31">
        <v>1225063.51</v>
      </c>
      <c r="F74" s="31">
        <f t="shared" si="1"/>
        <v>4224685.49</v>
      </c>
    </row>
    <row r="75" spans="1:6">
      <c r="A75" s="35" t="s">
        <v>313</v>
      </c>
      <c r="B75" s="30" t="s">
        <v>306</v>
      </c>
      <c r="C75" s="30" t="s">
        <v>399</v>
      </c>
      <c r="D75" s="31">
        <v>4172810</v>
      </c>
      <c r="E75" s="31">
        <v>940818.19</v>
      </c>
      <c r="F75" s="31">
        <f t="shared" si="1"/>
        <v>3231991.81</v>
      </c>
    </row>
    <row r="76" spans="1:6">
      <c r="A76" s="35" t="s">
        <v>315</v>
      </c>
      <c r="B76" s="30" t="s">
        <v>306</v>
      </c>
      <c r="C76" s="30" t="s">
        <v>400</v>
      </c>
      <c r="D76" s="31">
        <v>47320</v>
      </c>
      <c r="E76" s="31">
        <v>1800</v>
      </c>
      <c r="F76" s="31">
        <f t="shared" si="1"/>
        <v>45520</v>
      </c>
    </row>
    <row r="77" spans="1:6">
      <c r="A77" s="35" t="s">
        <v>317</v>
      </c>
      <c r="B77" s="30" t="s">
        <v>306</v>
      </c>
      <c r="C77" s="30" t="s">
        <v>401</v>
      </c>
      <c r="D77" s="31">
        <v>1229619</v>
      </c>
      <c r="E77" s="31">
        <v>282445.32</v>
      </c>
      <c r="F77" s="31">
        <f t="shared" si="1"/>
        <v>947173.67999999993</v>
      </c>
    </row>
    <row r="78" spans="1:6">
      <c r="A78" s="35" t="s">
        <v>319</v>
      </c>
      <c r="B78" s="30" t="s">
        <v>306</v>
      </c>
      <c r="C78" s="30" t="s">
        <v>402</v>
      </c>
      <c r="D78" s="31">
        <v>864973</v>
      </c>
      <c r="E78" s="31">
        <v>155093.01</v>
      </c>
      <c r="F78" s="31">
        <f t="shared" si="1"/>
        <v>709879.99</v>
      </c>
    </row>
    <row r="79" spans="1:6">
      <c r="A79" s="35" t="s">
        <v>321</v>
      </c>
      <c r="B79" s="30" t="s">
        <v>306</v>
      </c>
      <c r="C79" s="30" t="s">
        <v>403</v>
      </c>
      <c r="D79" s="31">
        <v>130806</v>
      </c>
      <c r="E79" s="31">
        <v>20482.63</v>
      </c>
      <c r="F79" s="31">
        <f t="shared" si="1"/>
        <v>110323.37</v>
      </c>
    </row>
    <row r="80" spans="1:6">
      <c r="A80" s="35" t="s">
        <v>323</v>
      </c>
      <c r="B80" s="30" t="s">
        <v>306</v>
      </c>
      <c r="C80" s="30" t="s">
        <v>404</v>
      </c>
      <c r="D80" s="31">
        <v>60000</v>
      </c>
      <c r="E80" s="31">
        <v>6921.9</v>
      </c>
      <c r="F80" s="31">
        <f t="shared" si="1"/>
        <v>53078.1</v>
      </c>
    </row>
    <row r="81" spans="1:6">
      <c r="A81" s="35" t="s">
        <v>329</v>
      </c>
      <c r="B81" s="30" t="s">
        <v>306</v>
      </c>
      <c r="C81" s="30" t="s">
        <v>405</v>
      </c>
      <c r="D81" s="31">
        <v>14760</v>
      </c>
      <c r="E81" s="31">
        <v>8410</v>
      </c>
      <c r="F81" s="31">
        <f t="shared" si="1"/>
        <v>6350</v>
      </c>
    </row>
    <row r="82" spans="1:6">
      <c r="A82" s="35" t="s">
        <v>331</v>
      </c>
      <c r="B82" s="30" t="s">
        <v>306</v>
      </c>
      <c r="C82" s="30" t="s">
        <v>406</v>
      </c>
      <c r="D82" s="31">
        <v>659407</v>
      </c>
      <c r="E82" s="31">
        <v>119278.48</v>
      </c>
      <c r="F82" s="31">
        <f t="shared" si="1"/>
        <v>540128.52</v>
      </c>
    </row>
    <row r="83" spans="1:6">
      <c r="A83" s="35" t="s">
        <v>337</v>
      </c>
      <c r="B83" s="30" t="s">
        <v>306</v>
      </c>
      <c r="C83" s="30" t="s">
        <v>407</v>
      </c>
      <c r="D83" s="31" t="s">
        <v>16</v>
      </c>
      <c r="E83" s="31" t="s">
        <v>16</v>
      </c>
      <c r="F83" s="31"/>
    </row>
    <row r="84" spans="1:6" ht="24">
      <c r="A84" s="35" t="s">
        <v>339</v>
      </c>
      <c r="B84" s="30" t="s">
        <v>306</v>
      </c>
      <c r="C84" s="30" t="s">
        <v>408</v>
      </c>
      <c r="D84" s="31" t="s">
        <v>16</v>
      </c>
      <c r="E84" s="31" t="s">
        <v>16</v>
      </c>
      <c r="F84" s="31"/>
    </row>
    <row r="85" spans="1:6">
      <c r="A85" s="35" t="s">
        <v>345</v>
      </c>
      <c r="B85" s="30" t="s">
        <v>306</v>
      </c>
      <c r="C85" s="30" t="s">
        <v>409</v>
      </c>
      <c r="D85" s="31">
        <v>17200</v>
      </c>
      <c r="E85" s="31">
        <v>188</v>
      </c>
      <c r="F85" s="31">
        <f t="shared" si="1"/>
        <v>17012</v>
      </c>
    </row>
    <row r="86" spans="1:6">
      <c r="A86" s="35" t="s">
        <v>347</v>
      </c>
      <c r="B86" s="30" t="s">
        <v>306</v>
      </c>
      <c r="C86" s="30" t="s">
        <v>410</v>
      </c>
      <c r="D86" s="31">
        <v>71123</v>
      </c>
      <c r="E86" s="31">
        <v>4564</v>
      </c>
      <c r="F86" s="31">
        <f t="shared" si="1"/>
        <v>66559</v>
      </c>
    </row>
    <row r="87" spans="1:6">
      <c r="A87" s="35" t="s">
        <v>349</v>
      </c>
      <c r="B87" s="30" t="s">
        <v>306</v>
      </c>
      <c r="C87" s="30" t="s">
        <v>411</v>
      </c>
      <c r="D87" s="31">
        <v>40500</v>
      </c>
      <c r="E87" s="31" t="s">
        <v>16</v>
      </c>
      <c r="F87" s="31"/>
    </row>
    <row r="88" spans="1:6">
      <c r="A88" s="35" t="s">
        <v>351</v>
      </c>
      <c r="B88" s="30" t="s">
        <v>306</v>
      </c>
      <c r="C88" s="30" t="s">
        <v>412</v>
      </c>
      <c r="D88" s="31">
        <v>30623</v>
      </c>
      <c r="E88" s="31">
        <v>4564</v>
      </c>
      <c r="F88" s="31">
        <f t="shared" si="1"/>
        <v>26059</v>
      </c>
    </row>
    <row r="89" spans="1:6" ht="24">
      <c r="A89" s="35" t="s">
        <v>413</v>
      </c>
      <c r="B89" s="30" t="s">
        <v>306</v>
      </c>
      <c r="C89" s="30" t="s">
        <v>414</v>
      </c>
      <c r="D89" s="31" t="s">
        <v>16</v>
      </c>
      <c r="E89" s="31" t="s">
        <v>16</v>
      </c>
      <c r="F89" s="31"/>
    </row>
    <row r="90" spans="1:6">
      <c r="A90" s="35" t="s">
        <v>309</v>
      </c>
      <c r="B90" s="30" t="s">
        <v>306</v>
      </c>
      <c r="C90" s="30" t="s">
        <v>415</v>
      </c>
      <c r="D90" s="31" t="s">
        <v>16</v>
      </c>
      <c r="E90" s="31" t="s">
        <v>16</v>
      </c>
      <c r="F90" s="31"/>
    </row>
    <row r="91" spans="1:6">
      <c r="A91" s="35" t="s">
        <v>345</v>
      </c>
      <c r="B91" s="30" t="s">
        <v>306</v>
      </c>
      <c r="C91" s="30" t="s">
        <v>416</v>
      </c>
      <c r="D91" s="31" t="s">
        <v>16</v>
      </c>
      <c r="E91" s="31" t="s">
        <v>16</v>
      </c>
      <c r="F91" s="31"/>
    </row>
    <row r="92" spans="1:6">
      <c r="A92" s="35" t="s">
        <v>417</v>
      </c>
      <c r="B92" s="30" t="s">
        <v>306</v>
      </c>
      <c r="C92" s="30" t="s">
        <v>418</v>
      </c>
      <c r="D92" s="31">
        <v>275435</v>
      </c>
      <c r="E92" s="31" t="s">
        <v>16</v>
      </c>
      <c r="F92" s="31"/>
    </row>
    <row r="93" spans="1:6">
      <c r="A93" s="35" t="s">
        <v>309</v>
      </c>
      <c r="B93" s="30" t="s">
        <v>306</v>
      </c>
      <c r="C93" s="30" t="s">
        <v>419</v>
      </c>
      <c r="D93" s="31">
        <v>275435</v>
      </c>
      <c r="E93" s="31" t="s">
        <v>16</v>
      </c>
      <c r="F93" s="31"/>
    </row>
    <row r="94" spans="1:6">
      <c r="A94" s="35" t="s">
        <v>345</v>
      </c>
      <c r="B94" s="30" t="s">
        <v>306</v>
      </c>
      <c r="C94" s="30" t="s">
        <v>420</v>
      </c>
      <c r="D94" s="31">
        <v>275435</v>
      </c>
      <c r="E94" s="31" t="s">
        <v>16</v>
      </c>
      <c r="F94" s="31"/>
    </row>
    <row r="95" spans="1:6">
      <c r="A95" s="35" t="s">
        <v>421</v>
      </c>
      <c r="B95" s="30" t="s">
        <v>306</v>
      </c>
      <c r="C95" s="30" t="s">
        <v>422</v>
      </c>
      <c r="D95" s="31">
        <v>3373648</v>
      </c>
      <c r="E95" s="31">
        <v>442967.42</v>
      </c>
      <c r="F95" s="31">
        <f t="shared" ref="F89:F152" si="2">D95-E95</f>
        <v>2930680.58</v>
      </c>
    </row>
    <row r="96" spans="1:6">
      <c r="A96" s="35" t="s">
        <v>309</v>
      </c>
      <c r="B96" s="30" t="s">
        <v>306</v>
      </c>
      <c r="C96" s="30" t="s">
        <v>423</v>
      </c>
      <c r="D96" s="31">
        <v>2560930</v>
      </c>
      <c r="E96" s="31">
        <v>428587.42</v>
      </c>
      <c r="F96" s="31">
        <f t="shared" si="2"/>
        <v>2132342.58</v>
      </c>
    </row>
    <row r="97" spans="1:6" ht="24">
      <c r="A97" s="35" t="s">
        <v>311</v>
      </c>
      <c r="B97" s="30" t="s">
        <v>306</v>
      </c>
      <c r="C97" s="30" t="s">
        <v>424</v>
      </c>
      <c r="D97" s="31">
        <v>1735700</v>
      </c>
      <c r="E97" s="31">
        <v>390495.64</v>
      </c>
      <c r="F97" s="31">
        <f t="shared" si="2"/>
        <v>1345204.3599999999</v>
      </c>
    </row>
    <row r="98" spans="1:6">
      <c r="A98" s="35" t="s">
        <v>313</v>
      </c>
      <c r="B98" s="30" t="s">
        <v>306</v>
      </c>
      <c r="C98" s="30" t="s">
        <v>425</v>
      </c>
      <c r="D98" s="31">
        <v>1319278</v>
      </c>
      <c r="E98" s="31">
        <v>310327.34000000003</v>
      </c>
      <c r="F98" s="31">
        <f t="shared" si="2"/>
        <v>1008950.6599999999</v>
      </c>
    </row>
    <row r="99" spans="1:6">
      <c r="A99" s="35" t="s">
        <v>315</v>
      </c>
      <c r="B99" s="30" t="s">
        <v>306</v>
      </c>
      <c r="C99" s="30" t="s">
        <v>426</v>
      </c>
      <c r="D99" s="31">
        <v>18000</v>
      </c>
      <c r="E99" s="31">
        <v>4500</v>
      </c>
      <c r="F99" s="31">
        <f t="shared" si="2"/>
        <v>13500</v>
      </c>
    </row>
    <row r="100" spans="1:6">
      <c r="A100" s="35" t="s">
        <v>317</v>
      </c>
      <c r="B100" s="30" t="s">
        <v>306</v>
      </c>
      <c r="C100" s="30" t="s">
        <v>427</v>
      </c>
      <c r="D100" s="31">
        <v>398422</v>
      </c>
      <c r="E100" s="31">
        <v>75668.3</v>
      </c>
      <c r="F100" s="31">
        <f t="shared" si="2"/>
        <v>322753.7</v>
      </c>
    </row>
    <row r="101" spans="1:6">
      <c r="A101" s="35" t="s">
        <v>319</v>
      </c>
      <c r="B101" s="30" t="s">
        <v>306</v>
      </c>
      <c r="C101" s="30" t="s">
        <v>428</v>
      </c>
      <c r="D101" s="31">
        <v>383060</v>
      </c>
      <c r="E101" s="31">
        <v>38091.78</v>
      </c>
      <c r="F101" s="31">
        <f t="shared" si="2"/>
        <v>344968.22</v>
      </c>
    </row>
    <row r="102" spans="1:6">
      <c r="A102" s="35" t="s">
        <v>321</v>
      </c>
      <c r="B102" s="30" t="s">
        <v>306</v>
      </c>
      <c r="C102" s="30" t="s">
        <v>429</v>
      </c>
      <c r="D102" s="31">
        <v>8800</v>
      </c>
      <c r="E102" s="31" t="s">
        <v>16</v>
      </c>
      <c r="F102" s="31"/>
    </row>
    <row r="103" spans="1:6">
      <c r="A103" s="35" t="s">
        <v>323</v>
      </c>
      <c r="B103" s="30" t="s">
        <v>306</v>
      </c>
      <c r="C103" s="30" t="s">
        <v>430</v>
      </c>
      <c r="D103" s="31">
        <v>7500</v>
      </c>
      <c r="E103" s="31" t="s">
        <v>16</v>
      </c>
      <c r="F103" s="31"/>
    </row>
    <row r="104" spans="1:6">
      <c r="A104" s="35" t="s">
        <v>329</v>
      </c>
      <c r="B104" s="30" t="s">
        <v>306</v>
      </c>
      <c r="C104" s="30" t="s">
        <v>431</v>
      </c>
      <c r="D104" s="31">
        <v>44260</v>
      </c>
      <c r="E104" s="31">
        <v>4860.8999999999996</v>
      </c>
      <c r="F104" s="31">
        <f t="shared" si="2"/>
        <v>39399.1</v>
      </c>
    </row>
    <row r="105" spans="1:6">
      <c r="A105" s="35" t="s">
        <v>331</v>
      </c>
      <c r="B105" s="30" t="s">
        <v>306</v>
      </c>
      <c r="C105" s="30" t="s">
        <v>432</v>
      </c>
      <c r="D105" s="31">
        <v>322500</v>
      </c>
      <c r="E105" s="31">
        <v>33230.879999999997</v>
      </c>
      <c r="F105" s="31">
        <f t="shared" si="2"/>
        <v>289269.12</v>
      </c>
    </row>
    <row r="106" spans="1:6">
      <c r="A106" s="35" t="s">
        <v>333</v>
      </c>
      <c r="B106" s="30" t="s">
        <v>306</v>
      </c>
      <c r="C106" s="30" t="s">
        <v>433</v>
      </c>
      <c r="D106" s="31">
        <v>295000</v>
      </c>
      <c r="E106" s="31" t="s">
        <v>16</v>
      </c>
      <c r="F106" s="31"/>
    </row>
    <row r="107" spans="1:6" ht="36">
      <c r="A107" s="35" t="s">
        <v>335</v>
      </c>
      <c r="B107" s="30" t="s">
        <v>306</v>
      </c>
      <c r="C107" s="30" t="s">
        <v>434</v>
      </c>
      <c r="D107" s="31">
        <v>295000</v>
      </c>
      <c r="E107" s="31" t="s">
        <v>16</v>
      </c>
      <c r="F107" s="31"/>
    </row>
    <row r="108" spans="1:6">
      <c r="A108" s="35" t="s">
        <v>337</v>
      </c>
      <c r="B108" s="30" t="s">
        <v>306</v>
      </c>
      <c r="C108" s="30" t="s">
        <v>435</v>
      </c>
      <c r="D108" s="31">
        <v>89310</v>
      </c>
      <c r="E108" s="31" t="s">
        <v>16</v>
      </c>
      <c r="F108" s="31"/>
    </row>
    <row r="109" spans="1:6" ht="24">
      <c r="A109" s="35" t="s">
        <v>339</v>
      </c>
      <c r="B109" s="30" t="s">
        <v>306</v>
      </c>
      <c r="C109" s="30" t="s">
        <v>436</v>
      </c>
      <c r="D109" s="31">
        <v>89310</v>
      </c>
      <c r="E109" s="31" t="s">
        <v>16</v>
      </c>
      <c r="F109" s="31"/>
    </row>
    <row r="110" spans="1:6">
      <c r="A110" s="35" t="s">
        <v>345</v>
      </c>
      <c r="B110" s="30" t="s">
        <v>306</v>
      </c>
      <c r="C110" s="30" t="s">
        <v>437</v>
      </c>
      <c r="D110" s="31">
        <v>57860</v>
      </c>
      <c r="E110" s="31" t="s">
        <v>16</v>
      </c>
      <c r="F110" s="31"/>
    </row>
    <row r="111" spans="1:6">
      <c r="A111" s="35" t="s">
        <v>347</v>
      </c>
      <c r="B111" s="30" t="s">
        <v>306</v>
      </c>
      <c r="C111" s="30" t="s">
        <v>438</v>
      </c>
      <c r="D111" s="31">
        <v>812718</v>
      </c>
      <c r="E111" s="31">
        <v>14380</v>
      </c>
      <c r="F111" s="31">
        <f t="shared" si="2"/>
        <v>798338</v>
      </c>
    </row>
    <row r="112" spans="1:6">
      <c r="A112" s="35" t="s">
        <v>351</v>
      </c>
      <c r="B112" s="30" t="s">
        <v>306</v>
      </c>
      <c r="C112" s="30" t="s">
        <v>439</v>
      </c>
      <c r="D112" s="31">
        <v>812718</v>
      </c>
      <c r="E112" s="31">
        <v>14380</v>
      </c>
      <c r="F112" s="31">
        <f t="shared" si="2"/>
        <v>798338</v>
      </c>
    </row>
    <row r="113" spans="1:6">
      <c r="A113" s="35" t="s">
        <v>440</v>
      </c>
      <c r="B113" s="30" t="s">
        <v>306</v>
      </c>
      <c r="C113" s="30" t="s">
        <v>441</v>
      </c>
      <c r="D113" s="31">
        <v>594600</v>
      </c>
      <c r="E113" s="31">
        <v>148650</v>
      </c>
      <c r="F113" s="31">
        <f t="shared" si="2"/>
        <v>445950</v>
      </c>
    </row>
    <row r="114" spans="1:6">
      <c r="A114" s="35" t="s">
        <v>309</v>
      </c>
      <c r="B114" s="30" t="s">
        <v>306</v>
      </c>
      <c r="C114" s="30" t="s">
        <v>442</v>
      </c>
      <c r="D114" s="31">
        <v>594600</v>
      </c>
      <c r="E114" s="31">
        <v>148650</v>
      </c>
      <c r="F114" s="31">
        <f t="shared" si="2"/>
        <v>445950</v>
      </c>
    </row>
    <row r="115" spans="1:6" ht="24">
      <c r="A115" s="35" t="s">
        <v>311</v>
      </c>
      <c r="B115" s="30" t="s">
        <v>306</v>
      </c>
      <c r="C115" s="30" t="s">
        <v>443</v>
      </c>
      <c r="D115" s="31" t="s">
        <v>16</v>
      </c>
      <c r="E115" s="31" t="s">
        <v>16</v>
      </c>
      <c r="F115" s="31"/>
    </row>
    <row r="116" spans="1:6">
      <c r="A116" s="35" t="s">
        <v>313</v>
      </c>
      <c r="B116" s="30" t="s">
        <v>306</v>
      </c>
      <c r="C116" s="30" t="s">
        <v>444</v>
      </c>
      <c r="D116" s="31" t="s">
        <v>16</v>
      </c>
      <c r="E116" s="31" t="s">
        <v>16</v>
      </c>
      <c r="F116" s="31"/>
    </row>
    <row r="117" spans="1:6">
      <c r="A117" s="35" t="s">
        <v>315</v>
      </c>
      <c r="B117" s="30" t="s">
        <v>306</v>
      </c>
      <c r="C117" s="30" t="s">
        <v>445</v>
      </c>
      <c r="D117" s="31" t="s">
        <v>16</v>
      </c>
      <c r="E117" s="31" t="s">
        <v>16</v>
      </c>
      <c r="F117" s="31"/>
    </row>
    <row r="118" spans="1:6">
      <c r="A118" s="35" t="s">
        <v>317</v>
      </c>
      <c r="B118" s="30" t="s">
        <v>306</v>
      </c>
      <c r="C118" s="30" t="s">
        <v>446</v>
      </c>
      <c r="D118" s="31" t="s">
        <v>16</v>
      </c>
      <c r="E118" s="31" t="s">
        <v>16</v>
      </c>
      <c r="F118" s="31"/>
    </row>
    <row r="119" spans="1:6">
      <c r="A119" s="35" t="s">
        <v>319</v>
      </c>
      <c r="B119" s="30" t="s">
        <v>306</v>
      </c>
      <c r="C119" s="30" t="s">
        <v>447</v>
      </c>
      <c r="D119" s="31" t="s">
        <v>16</v>
      </c>
      <c r="E119" s="31" t="s">
        <v>16</v>
      </c>
      <c r="F119" s="31"/>
    </row>
    <row r="120" spans="1:6">
      <c r="A120" s="35" t="s">
        <v>321</v>
      </c>
      <c r="B120" s="30" t="s">
        <v>306</v>
      </c>
      <c r="C120" s="30" t="s">
        <v>448</v>
      </c>
      <c r="D120" s="31" t="s">
        <v>16</v>
      </c>
      <c r="E120" s="31" t="s">
        <v>16</v>
      </c>
      <c r="F120" s="31"/>
    </row>
    <row r="121" spans="1:6">
      <c r="A121" s="35" t="s">
        <v>323</v>
      </c>
      <c r="B121" s="30" t="s">
        <v>306</v>
      </c>
      <c r="C121" s="30" t="s">
        <v>449</v>
      </c>
      <c r="D121" s="31" t="s">
        <v>16</v>
      </c>
      <c r="E121" s="31" t="s">
        <v>16</v>
      </c>
      <c r="F121" s="31"/>
    </row>
    <row r="122" spans="1:6">
      <c r="A122" s="35" t="s">
        <v>325</v>
      </c>
      <c r="B122" s="30" t="s">
        <v>306</v>
      </c>
      <c r="C122" s="30" t="s">
        <v>450</v>
      </c>
      <c r="D122" s="31" t="s">
        <v>16</v>
      </c>
      <c r="E122" s="31" t="s">
        <v>16</v>
      </c>
      <c r="F122" s="31"/>
    </row>
    <row r="123" spans="1:6">
      <c r="A123" s="35" t="s">
        <v>327</v>
      </c>
      <c r="B123" s="30" t="s">
        <v>306</v>
      </c>
      <c r="C123" s="30" t="s">
        <v>451</v>
      </c>
      <c r="D123" s="31" t="s">
        <v>16</v>
      </c>
      <c r="E123" s="31" t="s">
        <v>16</v>
      </c>
      <c r="F123" s="31"/>
    </row>
    <row r="124" spans="1:6">
      <c r="A124" s="35" t="s">
        <v>329</v>
      </c>
      <c r="B124" s="30" t="s">
        <v>306</v>
      </c>
      <c r="C124" s="30" t="s">
        <v>452</v>
      </c>
      <c r="D124" s="31" t="s">
        <v>16</v>
      </c>
      <c r="E124" s="31" t="s">
        <v>16</v>
      </c>
      <c r="F124" s="31"/>
    </row>
    <row r="125" spans="1:6">
      <c r="A125" s="35" t="s">
        <v>331</v>
      </c>
      <c r="B125" s="30" t="s">
        <v>306</v>
      </c>
      <c r="C125" s="30" t="s">
        <v>453</v>
      </c>
      <c r="D125" s="31" t="s">
        <v>16</v>
      </c>
      <c r="E125" s="31" t="s">
        <v>16</v>
      </c>
      <c r="F125" s="31"/>
    </row>
    <row r="126" spans="1:6">
      <c r="A126" s="35" t="s">
        <v>337</v>
      </c>
      <c r="B126" s="30" t="s">
        <v>306</v>
      </c>
      <c r="C126" s="30" t="s">
        <v>454</v>
      </c>
      <c r="D126" s="31">
        <v>594600</v>
      </c>
      <c r="E126" s="31">
        <v>148650</v>
      </c>
      <c r="F126" s="31">
        <f t="shared" si="2"/>
        <v>445950</v>
      </c>
    </row>
    <row r="127" spans="1:6" ht="24">
      <c r="A127" s="35" t="s">
        <v>339</v>
      </c>
      <c r="B127" s="30" t="s">
        <v>306</v>
      </c>
      <c r="C127" s="30" t="s">
        <v>455</v>
      </c>
      <c r="D127" s="31">
        <v>594600</v>
      </c>
      <c r="E127" s="31">
        <v>148650</v>
      </c>
      <c r="F127" s="31">
        <f t="shared" si="2"/>
        <v>445950</v>
      </c>
    </row>
    <row r="128" spans="1:6">
      <c r="A128" s="35" t="s">
        <v>347</v>
      </c>
      <c r="B128" s="30" t="s">
        <v>306</v>
      </c>
      <c r="C128" s="30" t="s">
        <v>456</v>
      </c>
      <c r="D128" s="31" t="s">
        <v>16</v>
      </c>
      <c r="E128" s="31" t="s">
        <v>16</v>
      </c>
      <c r="F128" s="31" t="e">
        <f t="shared" si="2"/>
        <v>#VALUE!</v>
      </c>
    </row>
    <row r="129" spans="1:6">
      <c r="A129" s="35" t="s">
        <v>351</v>
      </c>
      <c r="B129" s="30" t="s">
        <v>306</v>
      </c>
      <c r="C129" s="30" t="s">
        <v>457</v>
      </c>
      <c r="D129" s="31" t="s">
        <v>16</v>
      </c>
      <c r="E129" s="31" t="s">
        <v>16</v>
      </c>
      <c r="F129" s="31" t="e">
        <f t="shared" si="2"/>
        <v>#VALUE!</v>
      </c>
    </row>
    <row r="130" spans="1:6">
      <c r="A130" s="35" t="s">
        <v>458</v>
      </c>
      <c r="B130" s="30" t="s">
        <v>306</v>
      </c>
      <c r="C130" s="30" t="s">
        <v>459</v>
      </c>
      <c r="D130" s="31">
        <v>594600</v>
      </c>
      <c r="E130" s="31">
        <v>148650</v>
      </c>
      <c r="F130" s="31">
        <f t="shared" si="2"/>
        <v>445950</v>
      </c>
    </row>
    <row r="131" spans="1:6">
      <c r="A131" s="35" t="s">
        <v>309</v>
      </c>
      <c r="B131" s="30" t="s">
        <v>306</v>
      </c>
      <c r="C131" s="30" t="s">
        <v>460</v>
      </c>
      <c r="D131" s="31">
        <v>594600</v>
      </c>
      <c r="E131" s="31">
        <v>148650</v>
      </c>
      <c r="F131" s="31">
        <f t="shared" si="2"/>
        <v>445950</v>
      </c>
    </row>
    <row r="132" spans="1:6" ht="24">
      <c r="A132" s="35" t="s">
        <v>311</v>
      </c>
      <c r="B132" s="30" t="s">
        <v>306</v>
      </c>
      <c r="C132" s="30" t="s">
        <v>461</v>
      </c>
      <c r="D132" s="31" t="s">
        <v>16</v>
      </c>
      <c r="E132" s="31" t="s">
        <v>16</v>
      </c>
      <c r="F132" s="31"/>
    </row>
    <row r="133" spans="1:6">
      <c r="A133" s="35" t="s">
        <v>313</v>
      </c>
      <c r="B133" s="30" t="s">
        <v>306</v>
      </c>
      <c r="C133" s="30" t="s">
        <v>462</v>
      </c>
      <c r="D133" s="31" t="s">
        <v>16</v>
      </c>
      <c r="E133" s="31" t="s">
        <v>16</v>
      </c>
      <c r="F133" s="31"/>
    </row>
    <row r="134" spans="1:6">
      <c r="A134" s="35" t="s">
        <v>315</v>
      </c>
      <c r="B134" s="30" t="s">
        <v>306</v>
      </c>
      <c r="C134" s="30" t="s">
        <v>463</v>
      </c>
      <c r="D134" s="31" t="s">
        <v>16</v>
      </c>
      <c r="E134" s="31" t="s">
        <v>16</v>
      </c>
      <c r="F134" s="31"/>
    </row>
    <row r="135" spans="1:6">
      <c r="A135" s="35" t="s">
        <v>317</v>
      </c>
      <c r="B135" s="30" t="s">
        <v>306</v>
      </c>
      <c r="C135" s="30" t="s">
        <v>464</v>
      </c>
      <c r="D135" s="31" t="s">
        <v>16</v>
      </c>
      <c r="E135" s="31" t="s">
        <v>16</v>
      </c>
      <c r="F135" s="31"/>
    </row>
    <row r="136" spans="1:6">
      <c r="A136" s="35" t="s">
        <v>319</v>
      </c>
      <c r="B136" s="30" t="s">
        <v>306</v>
      </c>
      <c r="C136" s="30" t="s">
        <v>465</v>
      </c>
      <c r="D136" s="31" t="s">
        <v>16</v>
      </c>
      <c r="E136" s="31" t="s">
        <v>16</v>
      </c>
      <c r="F136" s="31"/>
    </row>
    <row r="137" spans="1:6">
      <c r="A137" s="35" t="s">
        <v>321</v>
      </c>
      <c r="B137" s="30" t="s">
        <v>306</v>
      </c>
      <c r="C137" s="30" t="s">
        <v>466</v>
      </c>
      <c r="D137" s="31" t="s">
        <v>16</v>
      </c>
      <c r="E137" s="31" t="s">
        <v>16</v>
      </c>
      <c r="F137" s="31"/>
    </row>
    <row r="138" spans="1:6">
      <c r="A138" s="35" t="s">
        <v>323</v>
      </c>
      <c r="B138" s="30" t="s">
        <v>306</v>
      </c>
      <c r="C138" s="30" t="s">
        <v>467</v>
      </c>
      <c r="D138" s="31" t="s">
        <v>16</v>
      </c>
      <c r="E138" s="31" t="s">
        <v>16</v>
      </c>
      <c r="F138" s="31"/>
    </row>
    <row r="139" spans="1:6">
      <c r="A139" s="35" t="s">
        <v>325</v>
      </c>
      <c r="B139" s="30" t="s">
        <v>306</v>
      </c>
      <c r="C139" s="30" t="s">
        <v>468</v>
      </c>
      <c r="D139" s="31" t="s">
        <v>16</v>
      </c>
      <c r="E139" s="31" t="s">
        <v>16</v>
      </c>
      <c r="F139" s="31"/>
    </row>
    <row r="140" spans="1:6">
      <c r="A140" s="35" t="s">
        <v>327</v>
      </c>
      <c r="B140" s="30" t="s">
        <v>306</v>
      </c>
      <c r="C140" s="30" t="s">
        <v>469</v>
      </c>
      <c r="D140" s="31" t="s">
        <v>16</v>
      </c>
      <c r="E140" s="31" t="s">
        <v>16</v>
      </c>
      <c r="F140" s="31"/>
    </row>
    <row r="141" spans="1:6">
      <c r="A141" s="35" t="s">
        <v>329</v>
      </c>
      <c r="B141" s="30" t="s">
        <v>306</v>
      </c>
      <c r="C141" s="30" t="s">
        <v>470</v>
      </c>
      <c r="D141" s="31" t="s">
        <v>16</v>
      </c>
      <c r="E141" s="31" t="s">
        <v>16</v>
      </c>
      <c r="F141" s="31"/>
    </row>
    <row r="142" spans="1:6">
      <c r="A142" s="35" t="s">
        <v>331</v>
      </c>
      <c r="B142" s="30" t="s">
        <v>306</v>
      </c>
      <c r="C142" s="30" t="s">
        <v>471</v>
      </c>
      <c r="D142" s="31" t="s">
        <v>16</v>
      </c>
      <c r="E142" s="31" t="s">
        <v>16</v>
      </c>
      <c r="F142" s="31"/>
    </row>
    <row r="143" spans="1:6">
      <c r="A143" s="35" t="s">
        <v>337</v>
      </c>
      <c r="B143" s="30" t="s">
        <v>306</v>
      </c>
      <c r="C143" s="30" t="s">
        <v>472</v>
      </c>
      <c r="D143" s="31">
        <v>594600</v>
      </c>
      <c r="E143" s="31">
        <v>148650</v>
      </c>
      <c r="F143" s="31">
        <f t="shared" si="2"/>
        <v>445950</v>
      </c>
    </row>
    <row r="144" spans="1:6" ht="24">
      <c r="A144" s="35" t="s">
        <v>339</v>
      </c>
      <c r="B144" s="30" t="s">
        <v>306</v>
      </c>
      <c r="C144" s="30" t="s">
        <v>473</v>
      </c>
      <c r="D144" s="31">
        <v>594600</v>
      </c>
      <c r="E144" s="31">
        <v>148650</v>
      </c>
      <c r="F144" s="31">
        <f t="shared" si="2"/>
        <v>445950</v>
      </c>
    </row>
    <row r="145" spans="1:6">
      <c r="A145" s="35" t="s">
        <v>347</v>
      </c>
      <c r="B145" s="30" t="s">
        <v>306</v>
      </c>
      <c r="C145" s="30" t="s">
        <v>474</v>
      </c>
      <c r="D145" s="31" t="s">
        <v>16</v>
      </c>
      <c r="E145" s="31" t="s">
        <v>16</v>
      </c>
      <c r="F145" s="31"/>
    </row>
    <row r="146" spans="1:6">
      <c r="A146" s="35" t="s">
        <v>351</v>
      </c>
      <c r="B146" s="30" t="s">
        <v>306</v>
      </c>
      <c r="C146" s="30" t="s">
        <v>475</v>
      </c>
      <c r="D146" s="31" t="s">
        <v>16</v>
      </c>
      <c r="E146" s="31" t="s">
        <v>16</v>
      </c>
      <c r="F146" s="31"/>
    </row>
    <row r="147" spans="1:6" ht="24">
      <c r="A147" s="35" t="s">
        <v>476</v>
      </c>
      <c r="B147" s="30" t="s">
        <v>306</v>
      </c>
      <c r="C147" s="30" t="s">
        <v>477</v>
      </c>
      <c r="D147" s="31">
        <v>46895</v>
      </c>
      <c r="E147" s="31">
        <v>19745</v>
      </c>
      <c r="F147" s="31">
        <f t="shared" si="2"/>
        <v>27150</v>
      </c>
    </row>
    <row r="148" spans="1:6">
      <c r="A148" s="35" t="s">
        <v>309</v>
      </c>
      <c r="B148" s="30" t="s">
        <v>306</v>
      </c>
      <c r="C148" s="30" t="s">
        <v>478</v>
      </c>
      <c r="D148" s="31">
        <v>16895</v>
      </c>
      <c r="E148" s="31">
        <v>16895</v>
      </c>
      <c r="F148" s="31">
        <f t="shared" si="2"/>
        <v>0</v>
      </c>
    </row>
    <row r="149" spans="1:6">
      <c r="A149" s="35" t="s">
        <v>319</v>
      </c>
      <c r="B149" s="30" t="s">
        <v>306</v>
      </c>
      <c r="C149" s="30" t="s">
        <v>479</v>
      </c>
      <c r="D149" s="31">
        <v>16895</v>
      </c>
      <c r="E149" s="31">
        <v>16895</v>
      </c>
      <c r="F149" s="31">
        <f t="shared" si="2"/>
        <v>0</v>
      </c>
    </row>
    <row r="150" spans="1:6">
      <c r="A150" s="35" t="s">
        <v>323</v>
      </c>
      <c r="B150" s="30" t="s">
        <v>306</v>
      </c>
      <c r="C150" s="30" t="s">
        <v>480</v>
      </c>
      <c r="D150" s="31" t="s">
        <v>16</v>
      </c>
      <c r="E150" s="31" t="s">
        <v>16</v>
      </c>
      <c r="F150" s="31"/>
    </row>
    <row r="151" spans="1:6">
      <c r="A151" s="35" t="s">
        <v>325</v>
      </c>
      <c r="B151" s="30" t="s">
        <v>306</v>
      </c>
      <c r="C151" s="30" t="s">
        <v>481</v>
      </c>
      <c r="D151" s="31" t="s">
        <v>16</v>
      </c>
      <c r="E151" s="31" t="s">
        <v>16</v>
      </c>
      <c r="F151" s="31"/>
    </row>
    <row r="152" spans="1:6">
      <c r="A152" s="35" t="s">
        <v>329</v>
      </c>
      <c r="B152" s="30" t="s">
        <v>306</v>
      </c>
      <c r="C152" s="30" t="s">
        <v>482</v>
      </c>
      <c r="D152" s="31" t="s">
        <v>16</v>
      </c>
      <c r="E152" s="31" t="s">
        <v>16</v>
      </c>
      <c r="F152" s="31"/>
    </row>
    <row r="153" spans="1:6">
      <c r="A153" s="35" t="s">
        <v>331</v>
      </c>
      <c r="B153" s="30" t="s">
        <v>306</v>
      </c>
      <c r="C153" s="30" t="s">
        <v>483</v>
      </c>
      <c r="D153" s="31">
        <v>16895</v>
      </c>
      <c r="E153" s="31">
        <v>16895</v>
      </c>
      <c r="F153" s="31">
        <f t="shared" ref="F153:F216" si="3">D153-E153</f>
        <v>0</v>
      </c>
    </row>
    <row r="154" spans="1:6">
      <c r="A154" s="35" t="s">
        <v>337</v>
      </c>
      <c r="B154" s="30" t="s">
        <v>306</v>
      </c>
      <c r="C154" s="30" t="s">
        <v>484</v>
      </c>
      <c r="D154" s="31" t="s">
        <v>16</v>
      </c>
      <c r="E154" s="31" t="s">
        <v>16</v>
      </c>
      <c r="F154" s="31"/>
    </row>
    <row r="155" spans="1:6" ht="24">
      <c r="A155" s="35" t="s">
        <v>339</v>
      </c>
      <c r="B155" s="30" t="s">
        <v>306</v>
      </c>
      <c r="C155" s="30" t="s">
        <v>485</v>
      </c>
      <c r="D155" s="31" t="s">
        <v>16</v>
      </c>
      <c r="E155" s="31" t="s">
        <v>16</v>
      </c>
      <c r="F155" s="31"/>
    </row>
    <row r="156" spans="1:6">
      <c r="A156" s="35" t="s">
        <v>345</v>
      </c>
      <c r="B156" s="30" t="s">
        <v>306</v>
      </c>
      <c r="C156" s="30" t="s">
        <v>486</v>
      </c>
      <c r="D156" s="31" t="s">
        <v>16</v>
      </c>
      <c r="E156" s="31" t="s">
        <v>16</v>
      </c>
      <c r="F156" s="31"/>
    </row>
    <row r="157" spans="1:6">
      <c r="A157" s="35" t="s">
        <v>347</v>
      </c>
      <c r="B157" s="30" t="s">
        <v>306</v>
      </c>
      <c r="C157" s="30" t="s">
        <v>487</v>
      </c>
      <c r="D157" s="31">
        <v>30000</v>
      </c>
      <c r="E157" s="31">
        <v>2850</v>
      </c>
      <c r="F157" s="31">
        <f t="shared" si="3"/>
        <v>27150</v>
      </c>
    </row>
    <row r="158" spans="1:6">
      <c r="A158" s="35" t="s">
        <v>349</v>
      </c>
      <c r="B158" s="30" t="s">
        <v>306</v>
      </c>
      <c r="C158" s="30" t="s">
        <v>488</v>
      </c>
      <c r="D158" s="31">
        <v>11000</v>
      </c>
      <c r="E158" s="31" t="s">
        <v>16</v>
      </c>
      <c r="F158" s="31"/>
    </row>
    <row r="159" spans="1:6">
      <c r="A159" s="35" t="s">
        <v>351</v>
      </c>
      <c r="B159" s="30" t="s">
        <v>306</v>
      </c>
      <c r="C159" s="30" t="s">
        <v>489</v>
      </c>
      <c r="D159" s="31">
        <v>19000</v>
      </c>
      <c r="E159" s="31">
        <v>2850</v>
      </c>
      <c r="F159" s="31">
        <f t="shared" si="3"/>
        <v>16150</v>
      </c>
    </row>
    <row r="160" spans="1:6" ht="36">
      <c r="A160" s="35" t="s">
        <v>490</v>
      </c>
      <c r="B160" s="30" t="s">
        <v>306</v>
      </c>
      <c r="C160" s="30" t="s">
        <v>491</v>
      </c>
      <c r="D160" s="31">
        <v>46895</v>
      </c>
      <c r="E160" s="31">
        <v>19745</v>
      </c>
      <c r="F160" s="31">
        <f t="shared" si="3"/>
        <v>27150</v>
      </c>
    </row>
    <row r="161" spans="1:6">
      <c r="A161" s="35" t="s">
        <v>309</v>
      </c>
      <c r="B161" s="30" t="s">
        <v>306</v>
      </c>
      <c r="C161" s="30" t="s">
        <v>492</v>
      </c>
      <c r="D161" s="31">
        <v>16895</v>
      </c>
      <c r="E161" s="31">
        <v>16895</v>
      </c>
      <c r="F161" s="31">
        <f t="shared" si="3"/>
        <v>0</v>
      </c>
    </row>
    <row r="162" spans="1:6">
      <c r="A162" s="35" t="s">
        <v>319</v>
      </c>
      <c r="B162" s="30" t="s">
        <v>306</v>
      </c>
      <c r="C162" s="30" t="s">
        <v>493</v>
      </c>
      <c r="D162" s="31">
        <v>16895</v>
      </c>
      <c r="E162" s="31">
        <v>16895</v>
      </c>
      <c r="F162" s="31">
        <f t="shared" si="3"/>
        <v>0</v>
      </c>
    </row>
    <row r="163" spans="1:6">
      <c r="A163" s="35" t="s">
        <v>323</v>
      </c>
      <c r="B163" s="30" t="s">
        <v>306</v>
      </c>
      <c r="C163" s="30" t="s">
        <v>494</v>
      </c>
      <c r="D163" s="31" t="s">
        <v>16</v>
      </c>
      <c r="E163" s="31" t="s">
        <v>16</v>
      </c>
      <c r="F163" s="31"/>
    </row>
    <row r="164" spans="1:6">
      <c r="A164" s="35" t="s">
        <v>325</v>
      </c>
      <c r="B164" s="30" t="s">
        <v>306</v>
      </c>
      <c r="C164" s="30" t="s">
        <v>495</v>
      </c>
      <c r="D164" s="31" t="s">
        <v>16</v>
      </c>
      <c r="E164" s="31" t="s">
        <v>16</v>
      </c>
      <c r="F164" s="31"/>
    </row>
    <row r="165" spans="1:6">
      <c r="A165" s="35" t="s">
        <v>329</v>
      </c>
      <c r="B165" s="30" t="s">
        <v>306</v>
      </c>
      <c r="C165" s="30" t="s">
        <v>496</v>
      </c>
      <c r="D165" s="31" t="s">
        <v>16</v>
      </c>
      <c r="E165" s="31" t="s">
        <v>16</v>
      </c>
      <c r="F165" s="31"/>
    </row>
    <row r="166" spans="1:6">
      <c r="A166" s="35" t="s">
        <v>331</v>
      </c>
      <c r="B166" s="30" t="s">
        <v>306</v>
      </c>
      <c r="C166" s="30" t="s">
        <v>497</v>
      </c>
      <c r="D166" s="31">
        <v>16895</v>
      </c>
      <c r="E166" s="31">
        <v>16895</v>
      </c>
      <c r="F166" s="31">
        <f t="shared" si="3"/>
        <v>0</v>
      </c>
    </row>
    <row r="167" spans="1:6">
      <c r="A167" s="35" t="s">
        <v>337</v>
      </c>
      <c r="B167" s="30" t="s">
        <v>306</v>
      </c>
      <c r="C167" s="30" t="s">
        <v>498</v>
      </c>
      <c r="D167" s="31" t="s">
        <v>16</v>
      </c>
      <c r="E167" s="31" t="s">
        <v>16</v>
      </c>
      <c r="F167" s="31"/>
    </row>
    <row r="168" spans="1:6" ht="24">
      <c r="A168" s="35" t="s">
        <v>339</v>
      </c>
      <c r="B168" s="30" t="s">
        <v>306</v>
      </c>
      <c r="C168" s="30" t="s">
        <v>499</v>
      </c>
      <c r="D168" s="31" t="s">
        <v>16</v>
      </c>
      <c r="E168" s="31" t="s">
        <v>16</v>
      </c>
      <c r="F168" s="31"/>
    </row>
    <row r="169" spans="1:6">
      <c r="A169" s="35" t="s">
        <v>345</v>
      </c>
      <c r="B169" s="30" t="s">
        <v>306</v>
      </c>
      <c r="C169" s="30" t="s">
        <v>500</v>
      </c>
      <c r="D169" s="31" t="s">
        <v>16</v>
      </c>
      <c r="E169" s="31" t="s">
        <v>16</v>
      </c>
      <c r="F169" s="31"/>
    </row>
    <row r="170" spans="1:6">
      <c r="A170" s="35" t="s">
        <v>347</v>
      </c>
      <c r="B170" s="30" t="s">
        <v>306</v>
      </c>
      <c r="C170" s="30" t="s">
        <v>501</v>
      </c>
      <c r="D170" s="31">
        <v>30000</v>
      </c>
      <c r="E170" s="31">
        <v>2850</v>
      </c>
      <c r="F170" s="31">
        <f t="shared" si="3"/>
        <v>27150</v>
      </c>
    </row>
    <row r="171" spans="1:6">
      <c r="A171" s="35" t="s">
        <v>349</v>
      </c>
      <c r="B171" s="30" t="s">
        <v>306</v>
      </c>
      <c r="C171" s="30" t="s">
        <v>502</v>
      </c>
      <c r="D171" s="31">
        <v>11000</v>
      </c>
      <c r="E171" s="31" t="s">
        <v>16</v>
      </c>
      <c r="F171" s="31"/>
    </row>
    <row r="172" spans="1:6">
      <c r="A172" s="35" t="s">
        <v>351</v>
      </c>
      <c r="B172" s="30" t="s">
        <v>306</v>
      </c>
      <c r="C172" s="30" t="s">
        <v>503</v>
      </c>
      <c r="D172" s="31">
        <v>19000</v>
      </c>
      <c r="E172" s="31">
        <v>2850</v>
      </c>
      <c r="F172" s="31">
        <f t="shared" si="3"/>
        <v>16150</v>
      </c>
    </row>
    <row r="173" spans="1:6">
      <c r="A173" s="35" t="s">
        <v>504</v>
      </c>
      <c r="B173" s="30" t="s">
        <v>306</v>
      </c>
      <c r="C173" s="30" t="s">
        <v>505</v>
      </c>
      <c r="D173" s="31">
        <v>3550455</v>
      </c>
      <c r="E173" s="31">
        <v>224555</v>
      </c>
      <c r="F173" s="31">
        <f t="shared" si="3"/>
        <v>3325900</v>
      </c>
    </row>
    <row r="174" spans="1:6">
      <c r="A174" s="35" t="s">
        <v>309</v>
      </c>
      <c r="B174" s="30" t="s">
        <v>306</v>
      </c>
      <c r="C174" s="30" t="s">
        <v>506</v>
      </c>
      <c r="D174" s="31">
        <v>3550455</v>
      </c>
      <c r="E174" s="31">
        <v>224555</v>
      </c>
      <c r="F174" s="31">
        <f t="shared" si="3"/>
        <v>3325900</v>
      </c>
    </row>
    <row r="175" spans="1:6">
      <c r="A175" s="35" t="s">
        <v>319</v>
      </c>
      <c r="B175" s="30" t="s">
        <v>306</v>
      </c>
      <c r="C175" s="30" t="s">
        <v>507</v>
      </c>
      <c r="D175" s="31">
        <v>2831300</v>
      </c>
      <c r="E175" s="31">
        <v>204000</v>
      </c>
      <c r="F175" s="31">
        <f t="shared" si="3"/>
        <v>2627300</v>
      </c>
    </row>
    <row r="176" spans="1:6">
      <c r="A176" s="35" t="s">
        <v>325</v>
      </c>
      <c r="B176" s="30" t="s">
        <v>306</v>
      </c>
      <c r="C176" s="30" t="s">
        <v>508</v>
      </c>
      <c r="D176" s="31" t="s">
        <v>16</v>
      </c>
      <c r="E176" s="31" t="s">
        <v>16</v>
      </c>
      <c r="F176" s="31"/>
    </row>
    <row r="177" spans="1:6">
      <c r="A177" s="35" t="s">
        <v>329</v>
      </c>
      <c r="B177" s="30" t="s">
        <v>306</v>
      </c>
      <c r="C177" s="30" t="s">
        <v>509</v>
      </c>
      <c r="D177" s="31">
        <v>2831300</v>
      </c>
      <c r="E177" s="31">
        <v>204000</v>
      </c>
      <c r="F177" s="31">
        <f t="shared" si="3"/>
        <v>2627300</v>
      </c>
    </row>
    <row r="178" spans="1:6">
      <c r="A178" s="35" t="s">
        <v>331</v>
      </c>
      <c r="B178" s="30" t="s">
        <v>306</v>
      </c>
      <c r="C178" s="30" t="s">
        <v>510</v>
      </c>
      <c r="D178" s="31" t="s">
        <v>16</v>
      </c>
      <c r="E178" s="31" t="s">
        <v>16</v>
      </c>
      <c r="F178" s="31"/>
    </row>
    <row r="179" spans="1:6">
      <c r="A179" s="35" t="s">
        <v>333</v>
      </c>
      <c r="B179" s="30" t="s">
        <v>306</v>
      </c>
      <c r="C179" s="30" t="s">
        <v>511</v>
      </c>
      <c r="D179" s="31">
        <v>220555</v>
      </c>
      <c r="E179" s="31">
        <v>20555</v>
      </c>
      <c r="F179" s="31">
        <f t="shared" si="3"/>
        <v>200000</v>
      </c>
    </row>
    <row r="180" spans="1:6" ht="24">
      <c r="A180" s="35" t="s">
        <v>512</v>
      </c>
      <c r="B180" s="30" t="s">
        <v>306</v>
      </c>
      <c r="C180" s="30" t="s">
        <v>513</v>
      </c>
      <c r="D180" s="31" t="s">
        <v>16</v>
      </c>
      <c r="E180" s="31" t="s">
        <v>16</v>
      </c>
      <c r="F180" s="31"/>
    </row>
    <row r="181" spans="1:6" ht="36">
      <c r="A181" s="35" t="s">
        <v>335</v>
      </c>
      <c r="B181" s="30" t="s">
        <v>306</v>
      </c>
      <c r="C181" s="30" t="s">
        <v>514</v>
      </c>
      <c r="D181" s="31">
        <v>220555</v>
      </c>
      <c r="E181" s="31">
        <v>20555</v>
      </c>
      <c r="F181" s="31">
        <f t="shared" si="3"/>
        <v>200000</v>
      </c>
    </row>
    <row r="182" spans="1:6">
      <c r="A182" s="35" t="s">
        <v>337</v>
      </c>
      <c r="B182" s="30" t="s">
        <v>306</v>
      </c>
      <c r="C182" s="30" t="s">
        <v>515</v>
      </c>
      <c r="D182" s="31">
        <v>498600</v>
      </c>
      <c r="E182" s="31" t="s">
        <v>16</v>
      </c>
      <c r="F182" s="31"/>
    </row>
    <row r="183" spans="1:6" ht="24">
      <c r="A183" s="35" t="s">
        <v>339</v>
      </c>
      <c r="B183" s="30" t="s">
        <v>306</v>
      </c>
      <c r="C183" s="30" t="s">
        <v>516</v>
      </c>
      <c r="D183" s="31">
        <v>498600</v>
      </c>
      <c r="E183" s="31" t="s">
        <v>16</v>
      </c>
      <c r="F183" s="31"/>
    </row>
    <row r="184" spans="1:6">
      <c r="A184" s="35" t="s">
        <v>347</v>
      </c>
      <c r="B184" s="30" t="s">
        <v>306</v>
      </c>
      <c r="C184" s="30" t="s">
        <v>517</v>
      </c>
      <c r="D184" s="31" t="s">
        <v>16</v>
      </c>
      <c r="E184" s="31" t="s">
        <v>16</v>
      </c>
      <c r="F184" s="31"/>
    </row>
    <row r="185" spans="1:6">
      <c r="A185" s="35" t="s">
        <v>349</v>
      </c>
      <c r="B185" s="30" t="s">
        <v>306</v>
      </c>
      <c r="C185" s="30" t="s">
        <v>518</v>
      </c>
      <c r="D185" s="31" t="s">
        <v>16</v>
      </c>
      <c r="E185" s="31" t="s">
        <v>16</v>
      </c>
      <c r="F185" s="31"/>
    </row>
    <row r="186" spans="1:6">
      <c r="A186" s="35" t="s">
        <v>519</v>
      </c>
      <c r="B186" s="30" t="s">
        <v>306</v>
      </c>
      <c r="C186" s="30" t="s">
        <v>520</v>
      </c>
      <c r="D186" s="31" t="s">
        <v>16</v>
      </c>
      <c r="E186" s="31" t="s">
        <v>16</v>
      </c>
      <c r="F186" s="31"/>
    </row>
    <row r="187" spans="1:6">
      <c r="A187" s="35" t="s">
        <v>309</v>
      </c>
      <c r="B187" s="30" t="s">
        <v>306</v>
      </c>
      <c r="C187" s="30" t="s">
        <v>521</v>
      </c>
      <c r="D187" s="31" t="s">
        <v>16</v>
      </c>
      <c r="E187" s="31" t="s">
        <v>16</v>
      </c>
      <c r="F187" s="31"/>
    </row>
    <row r="188" spans="1:6">
      <c r="A188" s="35" t="s">
        <v>319</v>
      </c>
      <c r="B188" s="30" t="s">
        <v>306</v>
      </c>
      <c r="C188" s="30" t="s">
        <v>522</v>
      </c>
      <c r="D188" s="31" t="s">
        <v>16</v>
      </c>
      <c r="E188" s="31" t="s">
        <v>16</v>
      </c>
      <c r="F188" s="31"/>
    </row>
    <row r="189" spans="1:6">
      <c r="A189" s="35" t="s">
        <v>331</v>
      </c>
      <c r="B189" s="30" t="s">
        <v>306</v>
      </c>
      <c r="C189" s="30" t="s">
        <v>523</v>
      </c>
      <c r="D189" s="31" t="s">
        <v>16</v>
      </c>
      <c r="E189" s="31" t="s">
        <v>16</v>
      </c>
      <c r="F189" s="31"/>
    </row>
    <row r="190" spans="1:6">
      <c r="A190" s="35" t="s">
        <v>347</v>
      </c>
      <c r="B190" s="30" t="s">
        <v>306</v>
      </c>
      <c r="C190" s="30" t="s">
        <v>524</v>
      </c>
      <c r="D190" s="31" t="s">
        <v>16</v>
      </c>
      <c r="E190" s="31" t="s">
        <v>16</v>
      </c>
      <c r="F190" s="31"/>
    </row>
    <row r="191" spans="1:6">
      <c r="A191" s="35" t="s">
        <v>349</v>
      </c>
      <c r="B191" s="30" t="s">
        <v>306</v>
      </c>
      <c r="C191" s="30" t="s">
        <v>525</v>
      </c>
      <c r="D191" s="31" t="s">
        <v>16</v>
      </c>
      <c r="E191" s="31" t="s">
        <v>16</v>
      </c>
      <c r="F191" s="31"/>
    </row>
    <row r="192" spans="1:6">
      <c r="A192" s="35" t="s">
        <v>526</v>
      </c>
      <c r="B192" s="30" t="s">
        <v>306</v>
      </c>
      <c r="C192" s="30" t="s">
        <v>527</v>
      </c>
      <c r="D192" s="31">
        <v>100000</v>
      </c>
      <c r="E192" s="31" t="s">
        <v>16</v>
      </c>
      <c r="F192" s="31"/>
    </row>
    <row r="193" spans="1:6">
      <c r="A193" s="35" t="s">
        <v>309</v>
      </c>
      <c r="B193" s="30" t="s">
        <v>306</v>
      </c>
      <c r="C193" s="30" t="s">
        <v>528</v>
      </c>
      <c r="D193" s="31">
        <v>100000</v>
      </c>
      <c r="E193" s="31" t="s">
        <v>16</v>
      </c>
      <c r="F193" s="31"/>
    </row>
    <row r="194" spans="1:6">
      <c r="A194" s="35" t="s">
        <v>333</v>
      </c>
      <c r="B194" s="30" t="s">
        <v>306</v>
      </c>
      <c r="C194" s="30" t="s">
        <v>529</v>
      </c>
      <c r="D194" s="31">
        <v>100000</v>
      </c>
      <c r="E194" s="31" t="s">
        <v>16</v>
      </c>
      <c r="F194" s="31"/>
    </row>
    <row r="195" spans="1:6" ht="36">
      <c r="A195" s="35" t="s">
        <v>335</v>
      </c>
      <c r="B195" s="30" t="s">
        <v>306</v>
      </c>
      <c r="C195" s="30" t="s">
        <v>530</v>
      </c>
      <c r="D195" s="31">
        <v>100000</v>
      </c>
      <c r="E195" s="31" t="s">
        <v>16</v>
      </c>
      <c r="F195" s="31"/>
    </row>
    <row r="196" spans="1:6">
      <c r="A196" s="35" t="s">
        <v>531</v>
      </c>
      <c r="B196" s="30" t="s">
        <v>306</v>
      </c>
      <c r="C196" s="30" t="s">
        <v>532</v>
      </c>
      <c r="D196" s="31" t="s">
        <v>16</v>
      </c>
      <c r="E196" s="31" t="s">
        <v>16</v>
      </c>
      <c r="F196" s="31"/>
    </row>
    <row r="197" spans="1:6">
      <c r="A197" s="35" t="s">
        <v>309</v>
      </c>
      <c r="B197" s="30" t="s">
        <v>306</v>
      </c>
      <c r="C197" s="30" t="s">
        <v>533</v>
      </c>
      <c r="D197" s="31" t="s">
        <v>16</v>
      </c>
      <c r="E197" s="31" t="s">
        <v>16</v>
      </c>
      <c r="F197" s="31"/>
    </row>
    <row r="198" spans="1:6">
      <c r="A198" s="35" t="s">
        <v>333</v>
      </c>
      <c r="B198" s="30" t="s">
        <v>306</v>
      </c>
      <c r="C198" s="30" t="s">
        <v>534</v>
      </c>
      <c r="D198" s="31" t="s">
        <v>16</v>
      </c>
      <c r="E198" s="31" t="s">
        <v>16</v>
      </c>
      <c r="F198" s="31"/>
    </row>
    <row r="199" spans="1:6" ht="24">
      <c r="A199" s="35" t="s">
        <v>512</v>
      </c>
      <c r="B199" s="30" t="s">
        <v>306</v>
      </c>
      <c r="C199" s="30" t="s">
        <v>535</v>
      </c>
      <c r="D199" s="31" t="s">
        <v>16</v>
      </c>
      <c r="E199" s="31" t="s">
        <v>16</v>
      </c>
      <c r="F199" s="31"/>
    </row>
    <row r="200" spans="1:6" ht="36">
      <c r="A200" s="35" t="s">
        <v>335</v>
      </c>
      <c r="B200" s="30" t="s">
        <v>306</v>
      </c>
      <c r="C200" s="30" t="s">
        <v>536</v>
      </c>
      <c r="D200" s="31" t="s">
        <v>16</v>
      </c>
      <c r="E200" s="31" t="s">
        <v>16</v>
      </c>
      <c r="F200" s="31"/>
    </row>
    <row r="201" spans="1:6">
      <c r="A201" s="35" t="s">
        <v>537</v>
      </c>
      <c r="B201" s="30" t="s">
        <v>306</v>
      </c>
      <c r="C201" s="30" t="s">
        <v>538</v>
      </c>
      <c r="D201" s="31">
        <v>3329900</v>
      </c>
      <c r="E201" s="31">
        <v>204000</v>
      </c>
      <c r="F201" s="31">
        <f t="shared" si="3"/>
        <v>3125900</v>
      </c>
    </row>
    <row r="202" spans="1:6">
      <c r="A202" s="35" t="s">
        <v>309</v>
      </c>
      <c r="B202" s="30" t="s">
        <v>306</v>
      </c>
      <c r="C202" s="30" t="s">
        <v>539</v>
      </c>
      <c r="D202" s="31">
        <v>3329900</v>
      </c>
      <c r="E202" s="31">
        <v>204000</v>
      </c>
      <c r="F202" s="31">
        <f t="shared" si="3"/>
        <v>3125900</v>
      </c>
    </row>
    <row r="203" spans="1:6">
      <c r="A203" s="35" t="s">
        <v>319</v>
      </c>
      <c r="B203" s="30" t="s">
        <v>306</v>
      </c>
      <c r="C203" s="30" t="s">
        <v>540</v>
      </c>
      <c r="D203" s="31">
        <v>2831300</v>
      </c>
      <c r="E203" s="31">
        <v>204000</v>
      </c>
      <c r="F203" s="31">
        <f t="shared" si="3"/>
        <v>2627300</v>
      </c>
    </row>
    <row r="204" spans="1:6">
      <c r="A204" s="35" t="s">
        <v>325</v>
      </c>
      <c r="B204" s="30" t="s">
        <v>306</v>
      </c>
      <c r="C204" s="30" t="s">
        <v>541</v>
      </c>
      <c r="D204" s="31" t="s">
        <v>16</v>
      </c>
      <c r="E204" s="31" t="s">
        <v>16</v>
      </c>
      <c r="F204" s="31"/>
    </row>
    <row r="205" spans="1:6">
      <c r="A205" s="35" t="s">
        <v>329</v>
      </c>
      <c r="B205" s="30" t="s">
        <v>306</v>
      </c>
      <c r="C205" s="30" t="s">
        <v>542</v>
      </c>
      <c r="D205" s="31">
        <v>2831300</v>
      </c>
      <c r="E205" s="31">
        <v>204000</v>
      </c>
      <c r="F205" s="31">
        <f t="shared" si="3"/>
        <v>2627300</v>
      </c>
    </row>
    <row r="206" spans="1:6">
      <c r="A206" s="35" t="s">
        <v>331</v>
      </c>
      <c r="B206" s="30" t="s">
        <v>306</v>
      </c>
      <c r="C206" s="30" t="s">
        <v>543</v>
      </c>
      <c r="D206" s="31" t="s">
        <v>16</v>
      </c>
      <c r="E206" s="31" t="s">
        <v>16</v>
      </c>
      <c r="F206" s="31"/>
    </row>
    <row r="207" spans="1:6">
      <c r="A207" s="35" t="s">
        <v>337</v>
      </c>
      <c r="B207" s="30" t="s">
        <v>306</v>
      </c>
      <c r="C207" s="30" t="s">
        <v>544</v>
      </c>
      <c r="D207" s="31">
        <v>498600</v>
      </c>
      <c r="E207" s="31" t="s">
        <v>16</v>
      </c>
      <c r="F207" s="31"/>
    </row>
    <row r="208" spans="1:6" ht="24">
      <c r="A208" s="35" t="s">
        <v>339</v>
      </c>
      <c r="B208" s="30" t="s">
        <v>306</v>
      </c>
      <c r="C208" s="30" t="s">
        <v>545</v>
      </c>
      <c r="D208" s="31">
        <v>498600</v>
      </c>
      <c r="E208" s="31" t="s">
        <v>16</v>
      </c>
      <c r="F208" s="31"/>
    </row>
    <row r="209" spans="1:6" ht="24">
      <c r="A209" s="35" t="s">
        <v>546</v>
      </c>
      <c r="B209" s="30" t="s">
        <v>306</v>
      </c>
      <c r="C209" s="30" t="s">
        <v>547</v>
      </c>
      <c r="D209" s="31">
        <v>120555</v>
      </c>
      <c r="E209" s="31">
        <v>20555</v>
      </c>
      <c r="F209" s="31">
        <f t="shared" si="3"/>
        <v>100000</v>
      </c>
    </row>
    <row r="210" spans="1:6">
      <c r="A210" s="35" t="s">
        <v>309</v>
      </c>
      <c r="B210" s="30" t="s">
        <v>306</v>
      </c>
      <c r="C210" s="30" t="s">
        <v>548</v>
      </c>
      <c r="D210" s="31">
        <v>120555</v>
      </c>
      <c r="E210" s="31">
        <v>20555</v>
      </c>
      <c r="F210" s="31">
        <f t="shared" si="3"/>
        <v>100000</v>
      </c>
    </row>
    <row r="211" spans="1:6">
      <c r="A211" s="35" t="s">
        <v>333</v>
      </c>
      <c r="B211" s="30" t="s">
        <v>306</v>
      </c>
      <c r="C211" s="30" t="s">
        <v>549</v>
      </c>
      <c r="D211" s="31">
        <v>120555</v>
      </c>
      <c r="E211" s="31">
        <v>20555</v>
      </c>
      <c r="F211" s="31">
        <f t="shared" si="3"/>
        <v>100000</v>
      </c>
    </row>
    <row r="212" spans="1:6" ht="36">
      <c r="A212" s="35" t="s">
        <v>335</v>
      </c>
      <c r="B212" s="30" t="s">
        <v>306</v>
      </c>
      <c r="C212" s="30" t="s">
        <v>550</v>
      </c>
      <c r="D212" s="31">
        <v>120555</v>
      </c>
      <c r="E212" s="31">
        <v>20555</v>
      </c>
      <c r="F212" s="31">
        <f t="shared" si="3"/>
        <v>100000</v>
      </c>
    </row>
    <row r="213" spans="1:6">
      <c r="A213" s="35" t="s">
        <v>551</v>
      </c>
      <c r="B213" s="30" t="s">
        <v>306</v>
      </c>
      <c r="C213" s="30" t="s">
        <v>552</v>
      </c>
      <c r="D213" s="31">
        <v>42298055</v>
      </c>
      <c r="E213" s="31">
        <v>30764991.170000002</v>
      </c>
      <c r="F213" s="31">
        <f t="shared" si="3"/>
        <v>11533063.829999998</v>
      </c>
    </row>
    <row r="214" spans="1:6">
      <c r="A214" s="35" t="s">
        <v>309</v>
      </c>
      <c r="B214" s="30" t="s">
        <v>306</v>
      </c>
      <c r="C214" s="30" t="s">
        <v>553</v>
      </c>
      <c r="D214" s="31">
        <v>30783032</v>
      </c>
      <c r="E214" s="31">
        <v>30764991.170000002</v>
      </c>
      <c r="F214" s="31">
        <f t="shared" si="3"/>
        <v>18040.829999998212</v>
      </c>
    </row>
    <row r="215" spans="1:6">
      <c r="A215" s="35" t="s">
        <v>319</v>
      </c>
      <c r="B215" s="30" t="s">
        <v>306</v>
      </c>
      <c r="C215" s="30" t="s">
        <v>554</v>
      </c>
      <c r="D215" s="31">
        <v>157000</v>
      </c>
      <c r="E215" s="31">
        <v>138959.17000000001</v>
      </c>
      <c r="F215" s="31">
        <f t="shared" si="3"/>
        <v>18040.829999999987</v>
      </c>
    </row>
    <row r="216" spans="1:6">
      <c r="A216" s="35" t="s">
        <v>325</v>
      </c>
      <c r="B216" s="30" t="s">
        <v>306</v>
      </c>
      <c r="C216" s="30" t="s">
        <v>555</v>
      </c>
      <c r="D216" s="31" t="s">
        <v>16</v>
      </c>
      <c r="E216" s="31" t="s">
        <v>16</v>
      </c>
      <c r="F216" s="31"/>
    </row>
    <row r="217" spans="1:6">
      <c r="A217" s="35" t="s">
        <v>329</v>
      </c>
      <c r="B217" s="30" t="s">
        <v>306</v>
      </c>
      <c r="C217" s="30" t="s">
        <v>556</v>
      </c>
      <c r="D217" s="31" t="s">
        <v>16</v>
      </c>
      <c r="E217" s="31" t="s">
        <v>16</v>
      </c>
      <c r="F217" s="31"/>
    </row>
    <row r="218" spans="1:6">
      <c r="A218" s="35" t="s">
        <v>331</v>
      </c>
      <c r="B218" s="30" t="s">
        <v>306</v>
      </c>
      <c r="C218" s="30" t="s">
        <v>557</v>
      </c>
      <c r="D218" s="31">
        <v>157000</v>
      </c>
      <c r="E218" s="31">
        <v>138959.17000000001</v>
      </c>
      <c r="F218" s="31">
        <f t="shared" ref="F217:F280" si="4">D218-E218</f>
        <v>18040.829999999987</v>
      </c>
    </row>
    <row r="219" spans="1:6">
      <c r="A219" s="35" t="s">
        <v>333</v>
      </c>
      <c r="B219" s="30" t="s">
        <v>306</v>
      </c>
      <c r="C219" s="30" t="s">
        <v>558</v>
      </c>
      <c r="D219" s="31" t="s">
        <v>16</v>
      </c>
      <c r="E219" s="31" t="s">
        <v>16</v>
      </c>
      <c r="F219" s="31"/>
    </row>
    <row r="220" spans="1:6" ht="36">
      <c r="A220" s="35" t="s">
        <v>335</v>
      </c>
      <c r="B220" s="30" t="s">
        <v>306</v>
      </c>
      <c r="C220" s="30" t="s">
        <v>559</v>
      </c>
      <c r="D220" s="31" t="s">
        <v>16</v>
      </c>
      <c r="E220" s="31" t="s">
        <v>16</v>
      </c>
      <c r="F220" s="31"/>
    </row>
    <row r="221" spans="1:6">
      <c r="A221" s="35" t="s">
        <v>337</v>
      </c>
      <c r="B221" s="30" t="s">
        <v>306</v>
      </c>
      <c r="C221" s="30" t="s">
        <v>560</v>
      </c>
      <c r="D221" s="31">
        <v>30626032</v>
      </c>
      <c r="E221" s="31">
        <v>30626032</v>
      </c>
      <c r="F221" s="31">
        <f t="shared" si="4"/>
        <v>0</v>
      </c>
    </row>
    <row r="222" spans="1:6" ht="24">
      <c r="A222" s="35" t="s">
        <v>339</v>
      </c>
      <c r="B222" s="30" t="s">
        <v>306</v>
      </c>
      <c r="C222" s="30" t="s">
        <v>561</v>
      </c>
      <c r="D222" s="31">
        <v>30626032</v>
      </c>
      <c r="E222" s="31">
        <v>30626032</v>
      </c>
      <c r="F222" s="31">
        <f t="shared" si="4"/>
        <v>0</v>
      </c>
    </row>
    <row r="223" spans="1:6">
      <c r="A223" s="35" t="s">
        <v>345</v>
      </c>
      <c r="B223" s="30" t="s">
        <v>306</v>
      </c>
      <c r="C223" s="30" t="s">
        <v>562</v>
      </c>
      <c r="D223" s="31" t="s">
        <v>16</v>
      </c>
      <c r="E223" s="31" t="s">
        <v>16</v>
      </c>
      <c r="F223" s="31"/>
    </row>
    <row r="224" spans="1:6">
      <c r="A224" s="35" t="s">
        <v>347</v>
      </c>
      <c r="B224" s="30" t="s">
        <v>306</v>
      </c>
      <c r="C224" s="30" t="s">
        <v>563</v>
      </c>
      <c r="D224" s="31">
        <v>11515023</v>
      </c>
      <c r="E224" s="31" t="s">
        <v>16</v>
      </c>
      <c r="F224" s="31"/>
    </row>
    <row r="225" spans="1:6">
      <c r="A225" s="35" t="s">
        <v>349</v>
      </c>
      <c r="B225" s="30" t="s">
        <v>306</v>
      </c>
      <c r="C225" s="30" t="s">
        <v>564</v>
      </c>
      <c r="D225" s="31">
        <v>11515023</v>
      </c>
      <c r="E225" s="31" t="s">
        <v>16</v>
      </c>
      <c r="F225" s="31"/>
    </row>
    <row r="226" spans="1:6">
      <c r="A226" s="35" t="s">
        <v>351</v>
      </c>
      <c r="B226" s="30" t="s">
        <v>306</v>
      </c>
      <c r="C226" s="30" t="s">
        <v>565</v>
      </c>
      <c r="D226" s="31" t="s">
        <v>16</v>
      </c>
      <c r="E226" s="31" t="s">
        <v>16</v>
      </c>
      <c r="F226" s="31"/>
    </row>
    <row r="227" spans="1:6">
      <c r="A227" s="35" t="s">
        <v>566</v>
      </c>
      <c r="B227" s="30" t="s">
        <v>306</v>
      </c>
      <c r="C227" s="30" t="s">
        <v>567</v>
      </c>
      <c r="D227" s="31">
        <v>30765032</v>
      </c>
      <c r="E227" s="31">
        <v>30764991.170000002</v>
      </c>
      <c r="F227" s="31">
        <f t="shared" si="4"/>
        <v>40.829999998211861</v>
      </c>
    </row>
    <row r="228" spans="1:6">
      <c r="A228" s="35" t="s">
        <v>309</v>
      </c>
      <c r="B228" s="30" t="s">
        <v>306</v>
      </c>
      <c r="C228" s="30" t="s">
        <v>568</v>
      </c>
      <c r="D228" s="31">
        <v>30765032</v>
      </c>
      <c r="E228" s="31">
        <v>30764991.170000002</v>
      </c>
      <c r="F228" s="31">
        <f t="shared" si="4"/>
        <v>40.829999998211861</v>
      </c>
    </row>
    <row r="229" spans="1:6">
      <c r="A229" s="35" t="s">
        <v>319</v>
      </c>
      <c r="B229" s="30" t="s">
        <v>306</v>
      </c>
      <c r="C229" s="30" t="s">
        <v>569</v>
      </c>
      <c r="D229" s="31">
        <v>139000</v>
      </c>
      <c r="E229" s="31">
        <v>138959.17000000001</v>
      </c>
      <c r="F229" s="31">
        <f t="shared" si="4"/>
        <v>40.829999999987194</v>
      </c>
    </row>
    <row r="230" spans="1:6">
      <c r="A230" s="35" t="s">
        <v>325</v>
      </c>
      <c r="B230" s="30" t="s">
        <v>306</v>
      </c>
      <c r="C230" s="30" t="s">
        <v>570</v>
      </c>
      <c r="D230" s="31" t="s">
        <v>16</v>
      </c>
      <c r="E230" s="31" t="s">
        <v>16</v>
      </c>
      <c r="F230" s="31"/>
    </row>
    <row r="231" spans="1:6">
      <c r="A231" s="35" t="s">
        <v>329</v>
      </c>
      <c r="B231" s="30" t="s">
        <v>306</v>
      </c>
      <c r="C231" s="30" t="s">
        <v>571</v>
      </c>
      <c r="D231" s="31" t="s">
        <v>16</v>
      </c>
      <c r="E231" s="31" t="s">
        <v>16</v>
      </c>
      <c r="F231" s="31"/>
    </row>
    <row r="232" spans="1:6">
      <c r="A232" s="35" t="s">
        <v>331</v>
      </c>
      <c r="B232" s="30" t="s">
        <v>306</v>
      </c>
      <c r="C232" s="30" t="s">
        <v>572</v>
      </c>
      <c r="D232" s="31">
        <v>139000</v>
      </c>
      <c r="E232" s="31">
        <v>138959.17000000001</v>
      </c>
      <c r="F232" s="31">
        <f t="shared" si="4"/>
        <v>40.829999999987194</v>
      </c>
    </row>
    <row r="233" spans="1:6">
      <c r="A233" s="35" t="s">
        <v>337</v>
      </c>
      <c r="B233" s="30" t="s">
        <v>306</v>
      </c>
      <c r="C233" s="30" t="s">
        <v>573</v>
      </c>
      <c r="D233" s="31">
        <v>30626032</v>
      </c>
      <c r="E233" s="31">
        <v>30626032</v>
      </c>
      <c r="F233" s="31">
        <f t="shared" si="4"/>
        <v>0</v>
      </c>
    </row>
    <row r="234" spans="1:6" ht="24">
      <c r="A234" s="35" t="s">
        <v>339</v>
      </c>
      <c r="B234" s="30" t="s">
        <v>306</v>
      </c>
      <c r="C234" s="30" t="s">
        <v>574</v>
      </c>
      <c r="D234" s="31">
        <v>30626032</v>
      </c>
      <c r="E234" s="31">
        <v>30626032</v>
      </c>
      <c r="F234" s="31">
        <f t="shared" si="4"/>
        <v>0</v>
      </c>
    </row>
    <row r="235" spans="1:6">
      <c r="A235" s="35" t="s">
        <v>345</v>
      </c>
      <c r="B235" s="30" t="s">
        <v>306</v>
      </c>
      <c r="C235" s="30" t="s">
        <v>575</v>
      </c>
      <c r="D235" s="31" t="s">
        <v>16</v>
      </c>
      <c r="E235" s="31" t="s">
        <v>16</v>
      </c>
      <c r="F235" s="31"/>
    </row>
    <row r="236" spans="1:6">
      <c r="A236" s="35" t="s">
        <v>347</v>
      </c>
      <c r="B236" s="30" t="s">
        <v>306</v>
      </c>
      <c r="C236" s="30" t="s">
        <v>576</v>
      </c>
      <c r="D236" s="31" t="s">
        <v>16</v>
      </c>
      <c r="E236" s="31" t="s">
        <v>16</v>
      </c>
      <c r="F236" s="31"/>
    </row>
    <row r="237" spans="1:6">
      <c r="A237" s="35" t="s">
        <v>349</v>
      </c>
      <c r="B237" s="30" t="s">
        <v>306</v>
      </c>
      <c r="C237" s="30" t="s">
        <v>577</v>
      </c>
      <c r="D237" s="31" t="s">
        <v>16</v>
      </c>
      <c r="E237" s="31" t="s">
        <v>16</v>
      </c>
      <c r="F237" s="31"/>
    </row>
    <row r="238" spans="1:6">
      <c r="A238" s="35" t="s">
        <v>351</v>
      </c>
      <c r="B238" s="30" t="s">
        <v>306</v>
      </c>
      <c r="C238" s="30" t="s">
        <v>578</v>
      </c>
      <c r="D238" s="31" t="s">
        <v>16</v>
      </c>
      <c r="E238" s="31" t="s">
        <v>16</v>
      </c>
      <c r="F238" s="31"/>
    </row>
    <row r="239" spans="1:6">
      <c r="A239" s="35" t="s">
        <v>579</v>
      </c>
      <c r="B239" s="30" t="s">
        <v>306</v>
      </c>
      <c r="C239" s="30" t="s">
        <v>580</v>
      </c>
      <c r="D239" s="31">
        <v>11533023</v>
      </c>
      <c r="E239" s="31" t="s">
        <v>16</v>
      </c>
      <c r="F239" s="31"/>
    </row>
    <row r="240" spans="1:6">
      <c r="A240" s="35" t="s">
        <v>309</v>
      </c>
      <c r="B240" s="30" t="s">
        <v>306</v>
      </c>
      <c r="C240" s="30" t="s">
        <v>581</v>
      </c>
      <c r="D240" s="31">
        <v>18000</v>
      </c>
      <c r="E240" s="31" t="s">
        <v>16</v>
      </c>
      <c r="F240" s="31"/>
    </row>
    <row r="241" spans="1:6">
      <c r="A241" s="35" t="s">
        <v>319</v>
      </c>
      <c r="B241" s="30" t="s">
        <v>306</v>
      </c>
      <c r="C241" s="30" t="s">
        <v>582</v>
      </c>
      <c r="D241" s="31">
        <v>18000</v>
      </c>
      <c r="E241" s="31" t="s">
        <v>16</v>
      </c>
      <c r="F241" s="31"/>
    </row>
    <row r="242" spans="1:6">
      <c r="A242" s="35" t="s">
        <v>329</v>
      </c>
      <c r="B242" s="30" t="s">
        <v>306</v>
      </c>
      <c r="C242" s="30" t="s">
        <v>583</v>
      </c>
      <c r="D242" s="31" t="s">
        <v>16</v>
      </c>
      <c r="E242" s="31" t="s">
        <v>16</v>
      </c>
      <c r="F242" s="31"/>
    </row>
    <row r="243" spans="1:6">
      <c r="A243" s="35" t="s">
        <v>331</v>
      </c>
      <c r="B243" s="30" t="s">
        <v>306</v>
      </c>
      <c r="C243" s="30" t="s">
        <v>584</v>
      </c>
      <c r="D243" s="31">
        <v>18000</v>
      </c>
      <c r="E243" s="31" t="s">
        <v>16</v>
      </c>
      <c r="F243" s="31"/>
    </row>
    <row r="244" spans="1:6">
      <c r="A244" s="35" t="s">
        <v>333</v>
      </c>
      <c r="B244" s="30" t="s">
        <v>306</v>
      </c>
      <c r="C244" s="30" t="s">
        <v>585</v>
      </c>
      <c r="D244" s="31" t="s">
        <v>16</v>
      </c>
      <c r="E244" s="31" t="s">
        <v>16</v>
      </c>
      <c r="F244" s="31"/>
    </row>
    <row r="245" spans="1:6" ht="36">
      <c r="A245" s="35" t="s">
        <v>335</v>
      </c>
      <c r="B245" s="30" t="s">
        <v>306</v>
      </c>
      <c r="C245" s="30" t="s">
        <v>586</v>
      </c>
      <c r="D245" s="31" t="s">
        <v>16</v>
      </c>
      <c r="E245" s="31" t="s">
        <v>16</v>
      </c>
      <c r="F245" s="31"/>
    </row>
    <row r="246" spans="1:6">
      <c r="A246" s="35" t="s">
        <v>347</v>
      </c>
      <c r="B246" s="30" t="s">
        <v>306</v>
      </c>
      <c r="C246" s="30" t="s">
        <v>587</v>
      </c>
      <c r="D246" s="31">
        <v>11515023</v>
      </c>
      <c r="E246" s="31" t="s">
        <v>16</v>
      </c>
      <c r="F246" s="31"/>
    </row>
    <row r="247" spans="1:6">
      <c r="A247" s="35" t="s">
        <v>349</v>
      </c>
      <c r="B247" s="30" t="s">
        <v>306</v>
      </c>
      <c r="C247" s="30" t="s">
        <v>588</v>
      </c>
      <c r="D247" s="31">
        <v>11515023</v>
      </c>
      <c r="E247" s="31" t="s">
        <v>16</v>
      </c>
      <c r="F247" s="31"/>
    </row>
    <row r="248" spans="1:6">
      <c r="A248" s="35" t="s">
        <v>589</v>
      </c>
      <c r="B248" s="30" t="s">
        <v>306</v>
      </c>
      <c r="C248" s="30" t="s">
        <v>590</v>
      </c>
      <c r="D248" s="31" t="s">
        <v>16</v>
      </c>
      <c r="E248" s="31" t="s">
        <v>16</v>
      </c>
      <c r="F248" s="31"/>
    </row>
    <row r="249" spans="1:6">
      <c r="A249" s="35" t="s">
        <v>309</v>
      </c>
      <c r="B249" s="30" t="s">
        <v>306</v>
      </c>
      <c r="C249" s="30" t="s">
        <v>591</v>
      </c>
      <c r="D249" s="31" t="s">
        <v>16</v>
      </c>
      <c r="E249" s="31" t="s">
        <v>16</v>
      </c>
      <c r="F249" s="31"/>
    </row>
    <row r="250" spans="1:6">
      <c r="A250" s="35" t="s">
        <v>319</v>
      </c>
      <c r="B250" s="30" t="s">
        <v>306</v>
      </c>
      <c r="C250" s="30" t="s">
        <v>592</v>
      </c>
      <c r="D250" s="31" t="s">
        <v>16</v>
      </c>
      <c r="E250" s="31" t="s">
        <v>16</v>
      </c>
      <c r="F250" s="31"/>
    </row>
    <row r="251" spans="1:6">
      <c r="A251" s="35" t="s">
        <v>325</v>
      </c>
      <c r="B251" s="30" t="s">
        <v>306</v>
      </c>
      <c r="C251" s="30" t="s">
        <v>593</v>
      </c>
      <c r="D251" s="31" t="s">
        <v>16</v>
      </c>
      <c r="E251" s="31" t="s">
        <v>16</v>
      </c>
      <c r="F251" s="31"/>
    </row>
    <row r="252" spans="1:6">
      <c r="A252" s="35" t="s">
        <v>329</v>
      </c>
      <c r="B252" s="30" t="s">
        <v>306</v>
      </c>
      <c r="C252" s="30" t="s">
        <v>594</v>
      </c>
      <c r="D252" s="31" t="s">
        <v>16</v>
      </c>
      <c r="E252" s="31" t="s">
        <v>16</v>
      </c>
      <c r="F252" s="31"/>
    </row>
    <row r="253" spans="1:6">
      <c r="A253" s="35" t="s">
        <v>331</v>
      </c>
      <c r="B253" s="30" t="s">
        <v>306</v>
      </c>
      <c r="C253" s="30" t="s">
        <v>595</v>
      </c>
      <c r="D253" s="31" t="s">
        <v>16</v>
      </c>
      <c r="E253" s="31" t="s">
        <v>16</v>
      </c>
      <c r="F253" s="31"/>
    </row>
    <row r="254" spans="1:6">
      <c r="A254" s="35" t="s">
        <v>347</v>
      </c>
      <c r="B254" s="30" t="s">
        <v>306</v>
      </c>
      <c r="C254" s="30" t="s">
        <v>596</v>
      </c>
      <c r="D254" s="31" t="s">
        <v>16</v>
      </c>
      <c r="E254" s="31" t="s">
        <v>16</v>
      </c>
      <c r="F254" s="31"/>
    </row>
    <row r="255" spans="1:6">
      <c r="A255" s="35" t="s">
        <v>351</v>
      </c>
      <c r="B255" s="30" t="s">
        <v>306</v>
      </c>
      <c r="C255" s="30" t="s">
        <v>597</v>
      </c>
      <c r="D255" s="31" t="s">
        <v>16</v>
      </c>
      <c r="E255" s="31" t="s">
        <v>16</v>
      </c>
      <c r="F255" s="31"/>
    </row>
    <row r="256" spans="1:6">
      <c r="A256" s="35" t="s">
        <v>598</v>
      </c>
      <c r="B256" s="30" t="s">
        <v>306</v>
      </c>
      <c r="C256" s="30" t="s">
        <v>599</v>
      </c>
      <c r="D256" s="31">
        <v>372031557.20999998</v>
      </c>
      <c r="E256" s="31">
        <v>126127755.01000001</v>
      </c>
      <c r="F256" s="31">
        <f t="shared" si="4"/>
        <v>245903802.19999999</v>
      </c>
    </row>
    <row r="257" spans="1:6">
      <c r="A257" s="35" t="s">
        <v>309</v>
      </c>
      <c r="B257" s="30" t="s">
        <v>306</v>
      </c>
      <c r="C257" s="30" t="s">
        <v>600</v>
      </c>
      <c r="D257" s="31">
        <v>317901026.20999998</v>
      </c>
      <c r="E257" s="31">
        <v>82119755.010000005</v>
      </c>
      <c r="F257" s="31">
        <f t="shared" si="4"/>
        <v>235781271.19999999</v>
      </c>
    </row>
    <row r="258" spans="1:6" ht="24">
      <c r="A258" s="35" t="s">
        <v>311</v>
      </c>
      <c r="B258" s="30" t="s">
        <v>306</v>
      </c>
      <c r="C258" s="30" t="s">
        <v>601</v>
      </c>
      <c r="D258" s="31">
        <v>4463100</v>
      </c>
      <c r="E258" s="31">
        <v>1040319.91</v>
      </c>
      <c r="F258" s="31">
        <f t="shared" si="4"/>
        <v>3422780.09</v>
      </c>
    </row>
    <row r="259" spans="1:6">
      <c r="A259" s="35" t="s">
        <v>313</v>
      </c>
      <c r="B259" s="30" t="s">
        <v>306</v>
      </c>
      <c r="C259" s="30" t="s">
        <v>602</v>
      </c>
      <c r="D259" s="31">
        <v>3396300</v>
      </c>
      <c r="E259" s="31">
        <v>797649.06</v>
      </c>
      <c r="F259" s="31">
        <f t="shared" si="4"/>
        <v>2598650.94</v>
      </c>
    </row>
    <row r="260" spans="1:6">
      <c r="A260" s="35" t="s">
        <v>315</v>
      </c>
      <c r="B260" s="30" t="s">
        <v>306</v>
      </c>
      <c r="C260" s="30" t="s">
        <v>603</v>
      </c>
      <c r="D260" s="31">
        <v>41100</v>
      </c>
      <c r="E260" s="31">
        <v>4200</v>
      </c>
      <c r="F260" s="31">
        <f t="shared" si="4"/>
        <v>36900</v>
      </c>
    </row>
    <row r="261" spans="1:6">
      <c r="A261" s="35" t="s">
        <v>317</v>
      </c>
      <c r="B261" s="30" t="s">
        <v>306</v>
      </c>
      <c r="C261" s="30" t="s">
        <v>604</v>
      </c>
      <c r="D261" s="31">
        <v>1025700</v>
      </c>
      <c r="E261" s="31">
        <v>238470.85</v>
      </c>
      <c r="F261" s="31">
        <f t="shared" si="4"/>
        <v>787229.15</v>
      </c>
    </row>
    <row r="262" spans="1:6">
      <c r="A262" s="35" t="s">
        <v>319</v>
      </c>
      <c r="B262" s="30" t="s">
        <v>306</v>
      </c>
      <c r="C262" s="30" t="s">
        <v>605</v>
      </c>
      <c r="D262" s="31">
        <v>1265321</v>
      </c>
      <c r="E262" s="31">
        <v>248579.73</v>
      </c>
      <c r="F262" s="31">
        <f t="shared" si="4"/>
        <v>1016741.27</v>
      </c>
    </row>
    <row r="263" spans="1:6">
      <c r="A263" s="35" t="s">
        <v>321</v>
      </c>
      <c r="B263" s="30" t="s">
        <v>306</v>
      </c>
      <c r="C263" s="30" t="s">
        <v>606</v>
      </c>
      <c r="D263" s="31">
        <v>74810</v>
      </c>
      <c r="E263" s="31">
        <v>11034.23</v>
      </c>
      <c r="F263" s="31">
        <f t="shared" si="4"/>
        <v>63775.770000000004</v>
      </c>
    </row>
    <row r="264" spans="1:6">
      <c r="A264" s="35" t="s">
        <v>323</v>
      </c>
      <c r="B264" s="30" t="s">
        <v>306</v>
      </c>
      <c r="C264" s="30" t="s">
        <v>607</v>
      </c>
      <c r="D264" s="31">
        <v>61600</v>
      </c>
      <c r="E264" s="31">
        <v>18200.8</v>
      </c>
      <c r="F264" s="31">
        <f t="shared" si="4"/>
        <v>43399.199999999997</v>
      </c>
    </row>
    <row r="265" spans="1:6">
      <c r="A265" s="35" t="s">
        <v>329</v>
      </c>
      <c r="B265" s="30" t="s">
        <v>306</v>
      </c>
      <c r="C265" s="30" t="s">
        <v>608</v>
      </c>
      <c r="D265" s="31">
        <v>4400</v>
      </c>
      <c r="E265" s="31">
        <v>600</v>
      </c>
      <c r="F265" s="31">
        <f t="shared" si="4"/>
        <v>3800</v>
      </c>
    </row>
    <row r="266" spans="1:6">
      <c r="A266" s="35" t="s">
        <v>331</v>
      </c>
      <c r="B266" s="30" t="s">
        <v>306</v>
      </c>
      <c r="C266" s="30" t="s">
        <v>609</v>
      </c>
      <c r="D266" s="31">
        <v>1124511</v>
      </c>
      <c r="E266" s="31">
        <v>218744.7</v>
      </c>
      <c r="F266" s="31">
        <f t="shared" si="4"/>
        <v>905766.3</v>
      </c>
    </row>
    <row r="267" spans="1:6">
      <c r="A267" s="35" t="s">
        <v>333</v>
      </c>
      <c r="B267" s="30" t="s">
        <v>306</v>
      </c>
      <c r="C267" s="30" t="s">
        <v>610</v>
      </c>
      <c r="D267" s="31">
        <v>312168757.20999998</v>
      </c>
      <c r="E267" s="31">
        <v>80830770.370000005</v>
      </c>
      <c r="F267" s="31">
        <f t="shared" si="4"/>
        <v>231337986.83999997</v>
      </c>
    </row>
    <row r="268" spans="1:6" ht="24">
      <c r="A268" s="35" t="s">
        <v>512</v>
      </c>
      <c r="B268" s="30" t="s">
        <v>306</v>
      </c>
      <c r="C268" s="30" t="s">
        <v>611</v>
      </c>
      <c r="D268" s="31">
        <v>311683257.20999998</v>
      </c>
      <c r="E268" s="31">
        <v>80830770.370000005</v>
      </c>
      <c r="F268" s="31">
        <f t="shared" si="4"/>
        <v>230852486.83999997</v>
      </c>
    </row>
    <row r="269" spans="1:6" ht="36">
      <c r="A269" s="35" t="s">
        <v>335</v>
      </c>
      <c r="B269" s="30" t="s">
        <v>306</v>
      </c>
      <c r="C269" s="30" t="s">
        <v>612</v>
      </c>
      <c r="D269" s="31">
        <v>485500</v>
      </c>
      <c r="E269" s="31" t="s">
        <v>16</v>
      </c>
      <c r="F269" s="31"/>
    </row>
    <row r="270" spans="1:6">
      <c r="A270" s="35" t="s">
        <v>345</v>
      </c>
      <c r="B270" s="30" t="s">
        <v>306</v>
      </c>
      <c r="C270" s="30" t="s">
        <v>613</v>
      </c>
      <c r="D270" s="31">
        <v>3848</v>
      </c>
      <c r="E270" s="31">
        <v>85</v>
      </c>
      <c r="F270" s="31">
        <f t="shared" si="4"/>
        <v>3763</v>
      </c>
    </row>
    <row r="271" spans="1:6">
      <c r="A271" s="35" t="s">
        <v>347</v>
      </c>
      <c r="B271" s="30" t="s">
        <v>306</v>
      </c>
      <c r="C271" s="30" t="s">
        <v>614</v>
      </c>
      <c r="D271" s="31">
        <v>54130531</v>
      </c>
      <c r="E271" s="31">
        <v>44008000</v>
      </c>
      <c r="F271" s="31">
        <f t="shared" si="4"/>
        <v>10122531</v>
      </c>
    </row>
    <row r="272" spans="1:6">
      <c r="A272" s="35" t="s">
        <v>349</v>
      </c>
      <c r="B272" s="30" t="s">
        <v>306</v>
      </c>
      <c r="C272" s="30" t="s">
        <v>615</v>
      </c>
      <c r="D272" s="31">
        <v>53992260</v>
      </c>
      <c r="E272" s="31">
        <v>44000000</v>
      </c>
      <c r="F272" s="31">
        <f t="shared" si="4"/>
        <v>9992260</v>
      </c>
    </row>
    <row r="273" spans="1:6">
      <c r="A273" s="35" t="s">
        <v>351</v>
      </c>
      <c r="B273" s="30" t="s">
        <v>306</v>
      </c>
      <c r="C273" s="30" t="s">
        <v>616</v>
      </c>
      <c r="D273" s="31">
        <v>138271</v>
      </c>
      <c r="E273" s="31">
        <v>8000</v>
      </c>
      <c r="F273" s="31">
        <f t="shared" si="4"/>
        <v>130271</v>
      </c>
    </row>
    <row r="274" spans="1:6">
      <c r="A274" s="35" t="s">
        <v>617</v>
      </c>
      <c r="B274" s="30" t="s">
        <v>306</v>
      </c>
      <c r="C274" s="30" t="s">
        <v>618</v>
      </c>
      <c r="D274" s="31">
        <v>86131000</v>
      </c>
      <c r="E274" s="31">
        <v>19465854.899999999</v>
      </c>
      <c r="F274" s="31">
        <f t="shared" si="4"/>
        <v>66665145.100000001</v>
      </c>
    </row>
    <row r="275" spans="1:6">
      <c r="A275" s="35" t="s">
        <v>309</v>
      </c>
      <c r="B275" s="30" t="s">
        <v>306</v>
      </c>
      <c r="C275" s="30" t="s">
        <v>619</v>
      </c>
      <c r="D275" s="31">
        <v>76138740</v>
      </c>
      <c r="E275" s="31">
        <v>19465854.899999999</v>
      </c>
      <c r="F275" s="31">
        <f t="shared" si="4"/>
        <v>56672885.100000001</v>
      </c>
    </row>
    <row r="276" spans="1:6">
      <c r="A276" s="35" t="s">
        <v>319</v>
      </c>
      <c r="B276" s="30" t="s">
        <v>306</v>
      </c>
      <c r="C276" s="30" t="s">
        <v>620</v>
      </c>
      <c r="D276" s="31">
        <v>207740</v>
      </c>
      <c r="E276" s="31" t="s">
        <v>16</v>
      </c>
      <c r="F276" s="31"/>
    </row>
    <row r="277" spans="1:6">
      <c r="A277" s="35" t="s">
        <v>331</v>
      </c>
      <c r="B277" s="30" t="s">
        <v>306</v>
      </c>
      <c r="C277" s="30" t="s">
        <v>621</v>
      </c>
      <c r="D277" s="31">
        <v>207740</v>
      </c>
      <c r="E277" s="31" t="s">
        <v>16</v>
      </c>
      <c r="F277" s="31"/>
    </row>
    <row r="278" spans="1:6">
      <c r="A278" s="35" t="s">
        <v>333</v>
      </c>
      <c r="B278" s="30" t="s">
        <v>306</v>
      </c>
      <c r="C278" s="30" t="s">
        <v>622</v>
      </c>
      <c r="D278" s="31">
        <v>75931000</v>
      </c>
      <c r="E278" s="31">
        <v>19465854.899999999</v>
      </c>
      <c r="F278" s="31">
        <f t="shared" si="4"/>
        <v>56465145.100000001</v>
      </c>
    </row>
    <row r="279" spans="1:6" ht="24">
      <c r="A279" s="35" t="s">
        <v>512</v>
      </c>
      <c r="B279" s="30" t="s">
        <v>306</v>
      </c>
      <c r="C279" s="30" t="s">
        <v>623</v>
      </c>
      <c r="D279" s="31">
        <v>75931000</v>
      </c>
      <c r="E279" s="31">
        <v>19465854.899999999</v>
      </c>
      <c r="F279" s="31">
        <f t="shared" si="4"/>
        <v>56465145.100000001</v>
      </c>
    </row>
    <row r="280" spans="1:6">
      <c r="A280" s="35" t="s">
        <v>347</v>
      </c>
      <c r="B280" s="30" t="s">
        <v>306</v>
      </c>
      <c r="C280" s="30" t="s">
        <v>624</v>
      </c>
      <c r="D280" s="31">
        <v>9992260</v>
      </c>
      <c r="E280" s="31" t="s">
        <v>16</v>
      </c>
      <c r="F280" s="31"/>
    </row>
    <row r="281" spans="1:6">
      <c r="A281" s="35" t="s">
        <v>349</v>
      </c>
      <c r="B281" s="30" t="s">
        <v>306</v>
      </c>
      <c r="C281" s="30" t="s">
        <v>625</v>
      </c>
      <c r="D281" s="31">
        <v>9992260</v>
      </c>
      <c r="E281" s="31" t="s">
        <v>16</v>
      </c>
      <c r="F281" s="31"/>
    </row>
    <row r="282" spans="1:6">
      <c r="A282" s="35" t="s">
        <v>626</v>
      </c>
      <c r="B282" s="30" t="s">
        <v>306</v>
      </c>
      <c r="C282" s="30" t="s">
        <v>627</v>
      </c>
      <c r="D282" s="31">
        <v>273231857.20999998</v>
      </c>
      <c r="E282" s="31">
        <v>100682499.17</v>
      </c>
      <c r="F282" s="31">
        <f t="shared" ref="F281:F344" si="5">D282-E282</f>
        <v>172549358.03999996</v>
      </c>
    </row>
    <row r="283" spans="1:6">
      <c r="A283" s="35" t="s">
        <v>309</v>
      </c>
      <c r="B283" s="30" t="s">
        <v>306</v>
      </c>
      <c r="C283" s="30" t="s">
        <v>628</v>
      </c>
      <c r="D283" s="31">
        <v>229231857.21000001</v>
      </c>
      <c r="E283" s="31">
        <v>56682499.170000002</v>
      </c>
      <c r="F283" s="31">
        <f t="shared" si="5"/>
        <v>172549358.04000002</v>
      </c>
    </row>
    <row r="284" spans="1:6">
      <c r="A284" s="35" t="s">
        <v>319</v>
      </c>
      <c r="B284" s="30" t="s">
        <v>306</v>
      </c>
      <c r="C284" s="30" t="s">
        <v>629</v>
      </c>
      <c r="D284" s="31">
        <v>767200</v>
      </c>
      <c r="E284" s="31">
        <v>152873.70000000001</v>
      </c>
      <c r="F284" s="31">
        <f t="shared" si="5"/>
        <v>614326.30000000005</v>
      </c>
    </row>
    <row r="285" spans="1:6">
      <c r="A285" s="35" t="s">
        <v>331</v>
      </c>
      <c r="B285" s="30" t="s">
        <v>306</v>
      </c>
      <c r="C285" s="30" t="s">
        <v>630</v>
      </c>
      <c r="D285" s="31">
        <v>767200</v>
      </c>
      <c r="E285" s="31">
        <v>152873.70000000001</v>
      </c>
      <c r="F285" s="31">
        <f t="shared" si="5"/>
        <v>614326.30000000005</v>
      </c>
    </row>
    <row r="286" spans="1:6">
      <c r="A286" s="35" t="s">
        <v>333</v>
      </c>
      <c r="B286" s="30" t="s">
        <v>306</v>
      </c>
      <c r="C286" s="30" t="s">
        <v>631</v>
      </c>
      <c r="D286" s="31">
        <v>228464657.21000001</v>
      </c>
      <c r="E286" s="31">
        <v>56529625.469999999</v>
      </c>
      <c r="F286" s="31">
        <f t="shared" si="5"/>
        <v>171935031.74000001</v>
      </c>
    </row>
    <row r="287" spans="1:6" ht="24">
      <c r="A287" s="35" t="s">
        <v>512</v>
      </c>
      <c r="B287" s="30" t="s">
        <v>306</v>
      </c>
      <c r="C287" s="30" t="s">
        <v>632</v>
      </c>
      <c r="D287" s="31">
        <v>227979157.21000001</v>
      </c>
      <c r="E287" s="31">
        <v>56529625.469999999</v>
      </c>
      <c r="F287" s="31">
        <f t="shared" si="5"/>
        <v>171449531.74000001</v>
      </c>
    </row>
    <row r="288" spans="1:6" ht="36">
      <c r="A288" s="35" t="s">
        <v>335</v>
      </c>
      <c r="B288" s="30" t="s">
        <v>306</v>
      </c>
      <c r="C288" s="30" t="s">
        <v>633</v>
      </c>
      <c r="D288" s="31">
        <v>485500</v>
      </c>
      <c r="E288" s="31" t="s">
        <v>16</v>
      </c>
      <c r="F288" s="31"/>
    </row>
    <row r="289" spans="1:6">
      <c r="A289" s="35" t="s">
        <v>347</v>
      </c>
      <c r="B289" s="30" t="s">
        <v>306</v>
      </c>
      <c r="C289" s="30" t="s">
        <v>634</v>
      </c>
      <c r="D289" s="31">
        <v>44000000</v>
      </c>
      <c r="E289" s="31">
        <v>44000000</v>
      </c>
      <c r="F289" s="31">
        <f t="shared" si="5"/>
        <v>0</v>
      </c>
    </row>
    <row r="290" spans="1:6">
      <c r="A290" s="35" t="s">
        <v>349</v>
      </c>
      <c r="B290" s="30" t="s">
        <v>306</v>
      </c>
      <c r="C290" s="30" t="s">
        <v>635</v>
      </c>
      <c r="D290" s="31">
        <v>44000000</v>
      </c>
      <c r="E290" s="31">
        <v>44000000</v>
      </c>
      <c r="F290" s="31">
        <f t="shared" si="5"/>
        <v>0</v>
      </c>
    </row>
    <row r="291" spans="1:6" ht="24">
      <c r="A291" s="35" t="s">
        <v>636</v>
      </c>
      <c r="B291" s="30" t="s">
        <v>306</v>
      </c>
      <c r="C291" s="30" t="s">
        <v>637</v>
      </c>
      <c r="D291" s="31">
        <v>480000</v>
      </c>
      <c r="E291" s="31">
        <v>135290</v>
      </c>
      <c r="F291" s="31">
        <f t="shared" si="5"/>
        <v>344710</v>
      </c>
    </row>
    <row r="292" spans="1:6">
      <c r="A292" s="35" t="s">
        <v>309</v>
      </c>
      <c r="B292" s="30" t="s">
        <v>306</v>
      </c>
      <c r="C292" s="30" t="s">
        <v>638</v>
      </c>
      <c r="D292" s="31">
        <v>480000</v>
      </c>
      <c r="E292" s="31">
        <v>135290</v>
      </c>
      <c r="F292" s="31">
        <f t="shared" si="5"/>
        <v>344710</v>
      </c>
    </row>
    <row r="293" spans="1:6">
      <c r="A293" s="35" t="s">
        <v>333</v>
      </c>
      <c r="B293" s="30" t="s">
        <v>306</v>
      </c>
      <c r="C293" s="30" t="s">
        <v>639</v>
      </c>
      <c r="D293" s="31">
        <v>480000</v>
      </c>
      <c r="E293" s="31">
        <v>135290</v>
      </c>
      <c r="F293" s="31">
        <f t="shared" si="5"/>
        <v>344710</v>
      </c>
    </row>
    <row r="294" spans="1:6" ht="24">
      <c r="A294" s="35" t="s">
        <v>512</v>
      </c>
      <c r="B294" s="30" t="s">
        <v>306</v>
      </c>
      <c r="C294" s="30" t="s">
        <v>640</v>
      </c>
      <c r="D294" s="31">
        <v>480000</v>
      </c>
      <c r="E294" s="31">
        <v>135290</v>
      </c>
      <c r="F294" s="31">
        <f t="shared" si="5"/>
        <v>344710</v>
      </c>
    </row>
    <row r="295" spans="1:6">
      <c r="A295" s="35" t="s">
        <v>641</v>
      </c>
      <c r="B295" s="30" t="s">
        <v>306</v>
      </c>
      <c r="C295" s="30" t="s">
        <v>642</v>
      </c>
      <c r="D295" s="31">
        <v>2609200</v>
      </c>
      <c r="E295" s="31">
        <v>16100</v>
      </c>
      <c r="F295" s="31">
        <f t="shared" si="5"/>
        <v>2593100</v>
      </c>
    </row>
    <row r="296" spans="1:6">
      <c r="A296" s="35" t="s">
        <v>309</v>
      </c>
      <c r="B296" s="30" t="s">
        <v>306</v>
      </c>
      <c r="C296" s="30" t="s">
        <v>643</v>
      </c>
      <c r="D296" s="31">
        <v>2609200</v>
      </c>
      <c r="E296" s="31">
        <v>16100</v>
      </c>
      <c r="F296" s="31">
        <f t="shared" si="5"/>
        <v>2593100</v>
      </c>
    </row>
    <row r="297" spans="1:6">
      <c r="A297" s="35" t="s">
        <v>319</v>
      </c>
      <c r="B297" s="30" t="s">
        <v>306</v>
      </c>
      <c r="C297" s="30" t="s">
        <v>644</v>
      </c>
      <c r="D297" s="31">
        <v>16100</v>
      </c>
      <c r="E297" s="31">
        <v>16100</v>
      </c>
      <c r="F297" s="31">
        <f t="shared" si="5"/>
        <v>0</v>
      </c>
    </row>
    <row r="298" spans="1:6">
      <c r="A298" s="35" t="s">
        <v>323</v>
      </c>
      <c r="B298" s="30" t="s">
        <v>306</v>
      </c>
      <c r="C298" s="30" t="s">
        <v>645</v>
      </c>
      <c r="D298" s="31">
        <v>9600</v>
      </c>
      <c r="E298" s="31">
        <v>9600</v>
      </c>
      <c r="F298" s="31">
        <f t="shared" si="5"/>
        <v>0</v>
      </c>
    </row>
    <row r="299" spans="1:6">
      <c r="A299" s="35" t="s">
        <v>329</v>
      </c>
      <c r="B299" s="30" t="s">
        <v>306</v>
      </c>
      <c r="C299" s="30" t="s">
        <v>646</v>
      </c>
      <c r="D299" s="31" t="s">
        <v>16</v>
      </c>
      <c r="E299" s="31" t="s">
        <v>16</v>
      </c>
      <c r="F299" s="31"/>
    </row>
    <row r="300" spans="1:6">
      <c r="A300" s="35" t="s">
        <v>331</v>
      </c>
      <c r="B300" s="30" t="s">
        <v>306</v>
      </c>
      <c r="C300" s="30" t="s">
        <v>647</v>
      </c>
      <c r="D300" s="31">
        <v>6500</v>
      </c>
      <c r="E300" s="31">
        <v>6500</v>
      </c>
      <c r="F300" s="31">
        <f t="shared" si="5"/>
        <v>0</v>
      </c>
    </row>
    <row r="301" spans="1:6">
      <c r="A301" s="35" t="s">
        <v>333</v>
      </c>
      <c r="B301" s="30" t="s">
        <v>306</v>
      </c>
      <c r="C301" s="30" t="s">
        <v>648</v>
      </c>
      <c r="D301" s="31">
        <v>2593100</v>
      </c>
      <c r="E301" s="31" t="s">
        <v>16</v>
      </c>
      <c r="F301" s="31"/>
    </row>
    <row r="302" spans="1:6" ht="24">
      <c r="A302" s="35" t="s">
        <v>512</v>
      </c>
      <c r="B302" s="30" t="s">
        <v>306</v>
      </c>
      <c r="C302" s="30" t="s">
        <v>649</v>
      </c>
      <c r="D302" s="31">
        <v>2593100</v>
      </c>
      <c r="E302" s="31" t="s">
        <v>16</v>
      </c>
      <c r="F302" s="31"/>
    </row>
    <row r="303" spans="1:6">
      <c r="A303" s="35" t="s">
        <v>650</v>
      </c>
      <c r="B303" s="30" t="s">
        <v>306</v>
      </c>
      <c r="C303" s="30" t="s">
        <v>651</v>
      </c>
      <c r="D303" s="31">
        <v>9579500</v>
      </c>
      <c r="E303" s="31">
        <v>5828010.9400000004</v>
      </c>
      <c r="F303" s="31">
        <f t="shared" si="5"/>
        <v>3751489.0599999996</v>
      </c>
    </row>
    <row r="304" spans="1:6">
      <c r="A304" s="35" t="s">
        <v>309</v>
      </c>
      <c r="B304" s="30" t="s">
        <v>306</v>
      </c>
      <c r="C304" s="30" t="s">
        <v>652</v>
      </c>
      <c r="D304" s="31">
        <v>9441229</v>
      </c>
      <c r="E304" s="31">
        <v>5820010.9400000004</v>
      </c>
      <c r="F304" s="31">
        <f t="shared" si="5"/>
        <v>3621218.0599999996</v>
      </c>
    </row>
    <row r="305" spans="1:6" ht="24">
      <c r="A305" s="35" t="s">
        <v>311</v>
      </c>
      <c r="B305" s="30" t="s">
        <v>306</v>
      </c>
      <c r="C305" s="30" t="s">
        <v>653</v>
      </c>
      <c r="D305" s="31">
        <v>4463100</v>
      </c>
      <c r="E305" s="31">
        <v>1040319.91</v>
      </c>
      <c r="F305" s="31">
        <f t="shared" si="5"/>
        <v>3422780.09</v>
      </c>
    </row>
    <row r="306" spans="1:6">
      <c r="A306" s="35" t="s">
        <v>313</v>
      </c>
      <c r="B306" s="30" t="s">
        <v>306</v>
      </c>
      <c r="C306" s="30" t="s">
        <v>654</v>
      </c>
      <c r="D306" s="31">
        <v>3396300</v>
      </c>
      <c r="E306" s="31">
        <v>797649.06</v>
      </c>
      <c r="F306" s="31">
        <f t="shared" si="5"/>
        <v>2598650.94</v>
      </c>
    </row>
    <row r="307" spans="1:6">
      <c r="A307" s="35" t="s">
        <v>315</v>
      </c>
      <c r="B307" s="30" t="s">
        <v>306</v>
      </c>
      <c r="C307" s="30" t="s">
        <v>655</v>
      </c>
      <c r="D307" s="31">
        <v>41100</v>
      </c>
      <c r="E307" s="31">
        <v>4200</v>
      </c>
      <c r="F307" s="31">
        <f t="shared" si="5"/>
        <v>36900</v>
      </c>
    </row>
    <row r="308" spans="1:6">
      <c r="A308" s="35" t="s">
        <v>317</v>
      </c>
      <c r="B308" s="30" t="s">
        <v>306</v>
      </c>
      <c r="C308" s="30" t="s">
        <v>656</v>
      </c>
      <c r="D308" s="31">
        <v>1025700</v>
      </c>
      <c r="E308" s="31">
        <v>238470.85</v>
      </c>
      <c r="F308" s="31">
        <f t="shared" si="5"/>
        <v>787229.15</v>
      </c>
    </row>
    <row r="309" spans="1:6">
      <c r="A309" s="35" t="s">
        <v>319</v>
      </c>
      <c r="B309" s="30" t="s">
        <v>306</v>
      </c>
      <c r="C309" s="30" t="s">
        <v>657</v>
      </c>
      <c r="D309" s="31">
        <v>274281</v>
      </c>
      <c r="E309" s="31">
        <v>79606.03</v>
      </c>
      <c r="F309" s="31">
        <f t="shared" si="5"/>
        <v>194674.97</v>
      </c>
    </row>
    <row r="310" spans="1:6">
      <c r="A310" s="35" t="s">
        <v>321</v>
      </c>
      <c r="B310" s="30" t="s">
        <v>306</v>
      </c>
      <c r="C310" s="30" t="s">
        <v>658</v>
      </c>
      <c r="D310" s="31">
        <v>74810</v>
      </c>
      <c r="E310" s="31">
        <v>11034.23</v>
      </c>
      <c r="F310" s="31">
        <f t="shared" si="5"/>
        <v>63775.770000000004</v>
      </c>
    </row>
    <row r="311" spans="1:6">
      <c r="A311" s="35" t="s">
        <v>323</v>
      </c>
      <c r="B311" s="30" t="s">
        <v>306</v>
      </c>
      <c r="C311" s="30" t="s">
        <v>659</v>
      </c>
      <c r="D311" s="31">
        <v>52000</v>
      </c>
      <c r="E311" s="31">
        <v>8600.7999999999993</v>
      </c>
      <c r="F311" s="31">
        <f t="shared" si="5"/>
        <v>43399.199999999997</v>
      </c>
    </row>
    <row r="312" spans="1:6">
      <c r="A312" s="35" t="s">
        <v>329</v>
      </c>
      <c r="B312" s="30" t="s">
        <v>306</v>
      </c>
      <c r="C312" s="30" t="s">
        <v>660</v>
      </c>
      <c r="D312" s="31">
        <v>4400</v>
      </c>
      <c r="E312" s="31">
        <v>600</v>
      </c>
      <c r="F312" s="31">
        <f t="shared" si="5"/>
        <v>3800</v>
      </c>
    </row>
    <row r="313" spans="1:6">
      <c r="A313" s="35" t="s">
        <v>331</v>
      </c>
      <c r="B313" s="30" t="s">
        <v>306</v>
      </c>
      <c r="C313" s="30" t="s">
        <v>661</v>
      </c>
      <c r="D313" s="31">
        <v>143071</v>
      </c>
      <c r="E313" s="31">
        <v>59371</v>
      </c>
      <c r="F313" s="31">
        <f t="shared" si="5"/>
        <v>83700</v>
      </c>
    </row>
    <row r="314" spans="1:6">
      <c r="A314" s="35" t="s">
        <v>333</v>
      </c>
      <c r="B314" s="30" t="s">
        <v>306</v>
      </c>
      <c r="C314" s="30" t="s">
        <v>662</v>
      </c>
      <c r="D314" s="31">
        <v>4700000</v>
      </c>
      <c r="E314" s="31">
        <v>4700000</v>
      </c>
      <c r="F314" s="31">
        <f t="shared" si="5"/>
        <v>0</v>
      </c>
    </row>
    <row r="315" spans="1:6" ht="24">
      <c r="A315" s="35" t="s">
        <v>512</v>
      </c>
      <c r="B315" s="30" t="s">
        <v>306</v>
      </c>
      <c r="C315" s="30" t="s">
        <v>663</v>
      </c>
      <c r="D315" s="31">
        <v>4700000</v>
      </c>
      <c r="E315" s="31">
        <v>4700000</v>
      </c>
      <c r="F315" s="31">
        <f t="shared" si="5"/>
        <v>0</v>
      </c>
    </row>
    <row r="316" spans="1:6">
      <c r="A316" s="35" t="s">
        <v>345</v>
      </c>
      <c r="B316" s="30" t="s">
        <v>306</v>
      </c>
      <c r="C316" s="30" t="s">
        <v>664</v>
      </c>
      <c r="D316" s="31">
        <v>3848</v>
      </c>
      <c r="E316" s="31">
        <v>85</v>
      </c>
      <c r="F316" s="31">
        <f t="shared" si="5"/>
        <v>3763</v>
      </c>
    </row>
    <row r="317" spans="1:6">
      <c r="A317" s="35" t="s">
        <v>347</v>
      </c>
      <c r="B317" s="30" t="s">
        <v>306</v>
      </c>
      <c r="C317" s="30" t="s">
        <v>665</v>
      </c>
      <c r="D317" s="31">
        <v>138271</v>
      </c>
      <c r="E317" s="31">
        <v>8000</v>
      </c>
      <c r="F317" s="31">
        <f t="shared" si="5"/>
        <v>130271</v>
      </c>
    </row>
    <row r="318" spans="1:6">
      <c r="A318" s="35" t="s">
        <v>351</v>
      </c>
      <c r="B318" s="30" t="s">
        <v>306</v>
      </c>
      <c r="C318" s="30" t="s">
        <v>666</v>
      </c>
      <c r="D318" s="31">
        <v>138271</v>
      </c>
      <c r="E318" s="31">
        <v>8000</v>
      </c>
      <c r="F318" s="31">
        <f t="shared" si="5"/>
        <v>130271</v>
      </c>
    </row>
    <row r="319" spans="1:6">
      <c r="A319" s="35" t="s">
        <v>667</v>
      </c>
      <c r="B319" s="30" t="s">
        <v>306</v>
      </c>
      <c r="C319" s="30" t="s">
        <v>668</v>
      </c>
      <c r="D319" s="31">
        <v>26260975</v>
      </c>
      <c r="E319" s="31">
        <v>5570165.5999999996</v>
      </c>
      <c r="F319" s="31">
        <f t="shared" si="5"/>
        <v>20690809.399999999</v>
      </c>
    </row>
    <row r="320" spans="1:6">
      <c r="A320" s="35" t="s">
        <v>309</v>
      </c>
      <c r="B320" s="30" t="s">
        <v>306</v>
      </c>
      <c r="C320" s="30" t="s">
        <v>669</v>
      </c>
      <c r="D320" s="31">
        <v>26260975</v>
      </c>
      <c r="E320" s="31">
        <v>5570165.5999999996</v>
      </c>
      <c r="F320" s="31">
        <f t="shared" si="5"/>
        <v>20690809.399999999</v>
      </c>
    </row>
    <row r="321" spans="1:6">
      <c r="A321" s="35" t="s">
        <v>319</v>
      </c>
      <c r="B321" s="30" t="s">
        <v>306</v>
      </c>
      <c r="C321" s="30" t="s">
        <v>670</v>
      </c>
      <c r="D321" s="31">
        <v>17000</v>
      </c>
      <c r="E321" s="31" t="s">
        <v>16</v>
      </c>
      <c r="F321" s="31"/>
    </row>
    <row r="322" spans="1:6">
      <c r="A322" s="35" t="s">
        <v>323</v>
      </c>
      <c r="B322" s="30" t="s">
        <v>306</v>
      </c>
      <c r="C322" s="30" t="s">
        <v>671</v>
      </c>
      <c r="D322" s="31">
        <v>17000</v>
      </c>
      <c r="E322" s="31" t="s">
        <v>16</v>
      </c>
      <c r="F322" s="31"/>
    </row>
    <row r="323" spans="1:6">
      <c r="A323" s="35" t="s">
        <v>333</v>
      </c>
      <c r="B323" s="30" t="s">
        <v>306</v>
      </c>
      <c r="C323" s="30" t="s">
        <v>672</v>
      </c>
      <c r="D323" s="31">
        <v>26240975</v>
      </c>
      <c r="E323" s="31">
        <v>5570165.5999999996</v>
      </c>
      <c r="F323" s="31">
        <f t="shared" si="5"/>
        <v>20670809.399999999</v>
      </c>
    </row>
    <row r="324" spans="1:6" ht="24">
      <c r="A324" s="35" t="s">
        <v>512</v>
      </c>
      <c r="B324" s="30" t="s">
        <v>306</v>
      </c>
      <c r="C324" s="30" t="s">
        <v>673</v>
      </c>
      <c r="D324" s="31">
        <v>26240975</v>
      </c>
      <c r="E324" s="31">
        <v>5570165.5999999996</v>
      </c>
      <c r="F324" s="31">
        <f t="shared" si="5"/>
        <v>20670809.399999999</v>
      </c>
    </row>
    <row r="325" spans="1:6">
      <c r="A325" s="35" t="s">
        <v>345</v>
      </c>
      <c r="B325" s="30" t="s">
        <v>306</v>
      </c>
      <c r="C325" s="30" t="s">
        <v>674</v>
      </c>
      <c r="D325" s="31">
        <v>3000</v>
      </c>
      <c r="E325" s="31" t="s">
        <v>16</v>
      </c>
      <c r="F325" s="31"/>
    </row>
    <row r="326" spans="1:6">
      <c r="A326" s="35" t="s">
        <v>675</v>
      </c>
      <c r="B326" s="30" t="s">
        <v>306</v>
      </c>
      <c r="C326" s="30" t="s">
        <v>676</v>
      </c>
      <c r="D326" s="31">
        <v>26260975</v>
      </c>
      <c r="E326" s="31">
        <v>5570165.5999999996</v>
      </c>
      <c r="F326" s="31">
        <f t="shared" si="5"/>
        <v>20690809.399999999</v>
      </c>
    </row>
    <row r="327" spans="1:6">
      <c r="A327" s="35" t="s">
        <v>309</v>
      </c>
      <c r="B327" s="30" t="s">
        <v>306</v>
      </c>
      <c r="C327" s="30" t="s">
        <v>677</v>
      </c>
      <c r="D327" s="31">
        <v>26260975</v>
      </c>
      <c r="E327" s="31">
        <v>5570165.5999999996</v>
      </c>
      <c r="F327" s="31">
        <f t="shared" si="5"/>
        <v>20690809.399999999</v>
      </c>
    </row>
    <row r="328" spans="1:6">
      <c r="A328" s="35" t="s">
        <v>319</v>
      </c>
      <c r="B328" s="30" t="s">
        <v>306</v>
      </c>
      <c r="C328" s="30" t="s">
        <v>678</v>
      </c>
      <c r="D328" s="31">
        <v>17000</v>
      </c>
      <c r="E328" s="31" t="s">
        <v>16</v>
      </c>
      <c r="F328" s="31"/>
    </row>
    <row r="329" spans="1:6">
      <c r="A329" s="35" t="s">
        <v>323</v>
      </c>
      <c r="B329" s="30" t="s">
        <v>306</v>
      </c>
      <c r="C329" s="30" t="s">
        <v>679</v>
      </c>
      <c r="D329" s="31">
        <v>17000</v>
      </c>
      <c r="E329" s="31" t="s">
        <v>16</v>
      </c>
      <c r="F329" s="31"/>
    </row>
    <row r="330" spans="1:6">
      <c r="A330" s="35" t="s">
        <v>333</v>
      </c>
      <c r="B330" s="30" t="s">
        <v>306</v>
      </c>
      <c r="C330" s="30" t="s">
        <v>680</v>
      </c>
      <c r="D330" s="31">
        <v>26240975</v>
      </c>
      <c r="E330" s="31">
        <v>5570165.5999999996</v>
      </c>
      <c r="F330" s="31">
        <f t="shared" si="5"/>
        <v>20670809.399999999</v>
      </c>
    </row>
    <row r="331" spans="1:6" ht="24">
      <c r="A331" s="35" t="s">
        <v>512</v>
      </c>
      <c r="B331" s="30" t="s">
        <v>306</v>
      </c>
      <c r="C331" s="30" t="s">
        <v>681</v>
      </c>
      <c r="D331" s="31">
        <v>26240975</v>
      </c>
      <c r="E331" s="31">
        <v>5570165.5999999996</v>
      </c>
      <c r="F331" s="31">
        <f t="shared" si="5"/>
        <v>20670809.399999999</v>
      </c>
    </row>
    <row r="332" spans="1:6">
      <c r="A332" s="35" t="s">
        <v>345</v>
      </c>
      <c r="B332" s="30" t="s">
        <v>306</v>
      </c>
      <c r="C332" s="30" t="s">
        <v>682</v>
      </c>
      <c r="D332" s="31">
        <v>3000</v>
      </c>
      <c r="E332" s="31" t="s">
        <v>16</v>
      </c>
      <c r="F332" s="31"/>
    </row>
    <row r="333" spans="1:6">
      <c r="A333" s="35" t="s">
        <v>683</v>
      </c>
      <c r="B333" s="30" t="s">
        <v>306</v>
      </c>
      <c r="C333" s="30" t="s">
        <v>684</v>
      </c>
      <c r="D333" s="31">
        <v>15135477</v>
      </c>
      <c r="E333" s="31">
        <v>3095929.87</v>
      </c>
      <c r="F333" s="31">
        <f t="shared" si="5"/>
        <v>12039547.129999999</v>
      </c>
    </row>
    <row r="334" spans="1:6">
      <c r="A334" s="35" t="s">
        <v>309</v>
      </c>
      <c r="B334" s="30" t="s">
        <v>306</v>
      </c>
      <c r="C334" s="30" t="s">
        <v>685</v>
      </c>
      <c r="D334" s="31">
        <v>15083065</v>
      </c>
      <c r="E334" s="31">
        <v>3087378.22</v>
      </c>
      <c r="F334" s="31">
        <f t="shared" si="5"/>
        <v>11995686.779999999</v>
      </c>
    </row>
    <row r="335" spans="1:6" ht="24">
      <c r="A335" s="35" t="s">
        <v>311</v>
      </c>
      <c r="B335" s="30" t="s">
        <v>306</v>
      </c>
      <c r="C335" s="30" t="s">
        <v>686</v>
      </c>
      <c r="D335" s="31">
        <v>1356558</v>
      </c>
      <c r="E335" s="31">
        <v>229163.65</v>
      </c>
      <c r="F335" s="31">
        <f t="shared" si="5"/>
        <v>1127394.3500000001</v>
      </c>
    </row>
    <row r="336" spans="1:6">
      <c r="A336" s="35" t="s">
        <v>313</v>
      </c>
      <c r="B336" s="30" t="s">
        <v>306</v>
      </c>
      <c r="C336" s="30" t="s">
        <v>687</v>
      </c>
      <c r="D336" s="31">
        <v>1039585</v>
      </c>
      <c r="E336" s="31">
        <v>176851.91</v>
      </c>
      <c r="F336" s="31">
        <f t="shared" si="5"/>
        <v>862733.09</v>
      </c>
    </row>
    <row r="337" spans="1:6">
      <c r="A337" s="35" t="s">
        <v>315</v>
      </c>
      <c r="B337" s="30" t="s">
        <v>306</v>
      </c>
      <c r="C337" s="30" t="s">
        <v>688</v>
      </c>
      <c r="D337" s="31">
        <v>2400</v>
      </c>
      <c r="E337" s="31" t="s">
        <v>16</v>
      </c>
      <c r="F337" s="31"/>
    </row>
    <row r="338" spans="1:6">
      <c r="A338" s="35" t="s">
        <v>317</v>
      </c>
      <c r="B338" s="30" t="s">
        <v>306</v>
      </c>
      <c r="C338" s="30" t="s">
        <v>689</v>
      </c>
      <c r="D338" s="31">
        <v>314573</v>
      </c>
      <c r="E338" s="31">
        <v>52311.74</v>
      </c>
      <c r="F338" s="31">
        <f t="shared" si="5"/>
        <v>262261.26</v>
      </c>
    </row>
    <row r="339" spans="1:6">
      <c r="A339" s="35" t="s">
        <v>319</v>
      </c>
      <c r="B339" s="30" t="s">
        <v>306</v>
      </c>
      <c r="C339" s="30" t="s">
        <v>690</v>
      </c>
      <c r="D339" s="31">
        <v>402830</v>
      </c>
      <c r="E339" s="31">
        <v>59920.480000000003</v>
      </c>
      <c r="F339" s="31">
        <f t="shared" si="5"/>
        <v>342909.52</v>
      </c>
    </row>
    <row r="340" spans="1:6">
      <c r="A340" s="35" t="s">
        <v>321</v>
      </c>
      <c r="B340" s="30" t="s">
        <v>306</v>
      </c>
      <c r="C340" s="30" t="s">
        <v>691</v>
      </c>
      <c r="D340" s="31">
        <v>20000</v>
      </c>
      <c r="E340" s="31">
        <v>1663.08</v>
      </c>
      <c r="F340" s="31">
        <f t="shared" si="5"/>
        <v>18336.919999999998</v>
      </c>
    </row>
    <row r="341" spans="1:6">
      <c r="A341" s="35" t="s">
        <v>323</v>
      </c>
      <c r="B341" s="30" t="s">
        <v>306</v>
      </c>
      <c r="C341" s="30" t="s">
        <v>692</v>
      </c>
      <c r="D341" s="31">
        <v>5800</v>
      </c>
      <c r="E341" s="31" t="s">
        <v>16</v>
      </c>
      <c r="F341" s="31"/>
    </row>
    <row r="342" spans="1:6">
      <c r="A342" s="35" t="s">
        <v>329</v>
      </c>
      <c r="B342" s="30" t="s">
        <v>306</v>
      </c>
      <c r="C342" s="30" t="s">
        <v>693</v>
      </c>
      <c r="D342" s="31">
        <v>2000</v>
      </c>
      <c r="E342" s="31" t="s">
        <v>16</v>
      </c>
      <c r="F342" s="31"/>
    </row>
    <row r="343" spans="1:6">
      <c r="A343" s="35" t="s">
        <v>331</v>
      </c>
      <c r="B343" s="30" t="s">
        <v>306</v>
      </c>
      <c r="C343" s="30" t="s">
        <v>694</v>
      </c>
      <c r="D343" s="31">
        <v>375030</v>
      </c>
      <c r="E343" s="31">
        <v>58257.4</v>
      </c>
      <c r="F343" s="31">
        <f t="shared" si="5"/>
        <v>316772.59999999998</v>
      </c>
    </row>
    <row r="344" spans="1:6">
      <c r="A344" s="35" t="s">
        <v>333</v>
      </c>
      <c r="B344" s="30" t="s">
        <v>306</v>
      </c>
      <c r="C344" s="30" t="s">
        <v>695</v>
      </c>
      <c r="D344" s="31">
        <v>4207100</v>
      </c>
      <c r="E344" s="31">
        <v>1124695</v>
      </c>
      <c r="F344" s="31">
        <f t="shared" si="5"/>
        <v>3082405</v>
      </c>
    </row>
    <row r="345" spans="1:6" ht="24">
      <c r="A345" s="35" t="s">
        <v>512</v>
      </c>
      <c r="B345" s="30" t="s">
        <v>306</v>
      </c>
      <c r="C345" s="30" t="s">
        <v>696</v>
      </c>
      <c r="D345" s="31">
        <v>4207100</v>
      </c>
      <c r="E345" s="31">
        <v>1124695</v>
      </c>
      <c r="F345" s="31">
        <f t="shared" ref="F345:F408" si="6">D345-E345</f>
        <v>3082405</v>
      </c>
    </row>
    <row r="346" spans="1:6">
      <c r="A346" s="35" t="s">
        <v>337</v>
      </c>
      <c r="B346" s="30" t="s">
        <v>306</v>
      </c>
      <c r="C346" s="30" t="s">
        <v>697</v>
      </c>
      <c r="D346" s="31">
        <v>6813600</v>
      </c>
      <c r="E346" s="31">
        <v>800000</v>
      </c>
      <c r="F346" s="31">
        <f t="shared" si="6"/>
        <v>6013600</v>
      </c>
    </row>
    <row r="347" spans="1:6" ht="24">
      <c r="A347" s="35" t="s">
        <v>339</v>
      </c>
      <c r="B347" s="30" t="s">
        <v>306</v>
      </c>
      <c r="C347" s="30" t="s">
        <v>698</v>
      </c>
      <c r="D347" s="31">
        <v>6813600</v>
      </c>
      <c r="E347" s="31">
        <v>800000</v>
      </c>
      <c r="F347" s="31">
        <f t="shared" si="6"/>
        <v>6013600</v>
      </c>
    </row>
    <row r="348" spans="1:6">
      <c r="A348" s="35" t="s">
        <v>341</v>
      </c>
      <c r="B348" s="30" t="s">
        <v>306</v>
      </c>
      <c r="C348" s="30" t="s">
        <v>699</v>
      </c>
      <c r="D348" s="31">
        <v>2302977</v>
      </c>
      <c r="E348" s="31">
        <v>873599.09</v>
      </c>
      <c r="F348" s="31">
        <f t="shared" si="6"/>
        <v>1429377.9100000001</v>
      </c>
    </row>
    <row r="349" spans="1:6">
      <c r="A349" s="35" t="s">
        <v>700</v>
      </c>
      <c r="B349" s="30" t="s">
        <v>306</v>
      </c>
      <c r="C349" s="30" t="s">
        <v>701</v>
      </c>
      <c r="D349" s="31">
        <v>363777</v>
      </c>
      <c r="E349" s="31">
        <v>15000</v>
      </c>
      <c r="F349" s="31">
        <f t="shared" si="6"/>
        <v>348777</v>
      </c>
    </row>
    <row r="350" spans="1:6" ht="24">
      <c r="A350" s="35" t="s">
        <v>343</v>
      </c>
      <c r="B350" s="30" t="s">
        <v>306</v>
      </c>
      <c r="C350" s="30" t="s">
        <v>702</v>
      </c>
      <c r="D350" s="31">
        <v>1939200</v>
      </c>
      <c r="E350" s="31">
        <v>858599.09</v>
      </c>
      <c r="F350" s="31">
        <f t="shared" si="6"/>
        <v>1080600.9100000001</v>
      </c>
    </row>
    <row r="351" spans="1:6">
      <c r="A351" s="35" t="s">
        <v>345</v>
      </c>
      <c r="B351" s="30" t="s">
        <v>306</v>
      </c>
      <c r="C351" s="30" t="s">
        <v>703</v>
      </c>
      <c r="D351" s="31" t="s">
        <v>16</v>
      </c>
      <c r="E351" s="31" t="s">
        <v>16</v>
      </c>
      <c r="F351" s="31"/>
    </row>
    <row r="352" spans="1:6">
      <c r="A352" s="35" t="s">
        <v>347</v>
      </c>
      <c r="B352" s="30" t="s">
        <v>306</v>
      </c>
      <c r="C352" s="30" t="s">
        <v>704</v>
      </c>
      <c r="D352" s="31">
        <v>52412</v>
      </c>
      <c r="E352" s="31">
        <v>8551.65</v>
      </c>
      <c r="F352" s="31">
        <f t="shared" si="6"/>
        <v>43860.35</v>
      </c>
    </row>
    <row r="353" spans="1:6">
      <c r="A353" s="35" t="s">
        <v>349</v>
      </c>
      <c r="B353" s="30" t="s">
        <v>306</v>
      </c>
      <c r="C353" s="30" t="s">
        <v>705</v>
      </c>
      <c r="D353" s="31" t="s">
        <v>16</v>
      </c>
      <c r="E353" s="31" t="s">
        <v>16</v>
      </c>
      <c r="F353" s="31"/>
    </row>
    <row r="354" spans="1:6">
      <c r="A354" s="35" t="s">
        <v>351</v>
      </c>
      <c r="B354" s="30" t="s">
        <v>306</v>
      </c>
      <c r="C354" s="30" t="s">
        <v>706</v>
      </c>
      <c r="D354" s="31">
        <v>52412</v>
      </c>
      <c r="E354" s="31">
        <v>8551.65</v>
      </c>
      <c r="F354" s="31">
        <f t="shared" si="6"/>
        <v>43860.35</v>
      </c>
    </row>
    <row r="355" spans="1:6">
      <c r="A355" s="35" t="s">
        <v>707</v>
      </c>
      <c r="B355" s="30" t="s">
        <v>306</v>
      </c>
      <c r="C355" s="30" t="s">
        <v>708</v>
      </c>
      <c r="D355" s="31">
        <v>1939200</v>
      </c>
      <c r="E355" s="31">
        <v>858599.09</v>
      </c>
      <c r="F355" s="31">
        <f t="shared" si="6"/>
        <v>1080600.9100000001</v>
      </c>
    </row>
    <row r="356" spans="1:6">
      <c r="A356" s="35" t="s">
        <v>309</v>
      </c>
      <c r="B356" s="30" t="s">
        <v>306</v>
      </c>
      <c r="C356" s="30" t="s">
        <v>709</v>
      </c>
      <c r="D356" s="31">
        <v>1939200</v>
      </c>
      <c r="E356" s="31">
        <v>858599.09</v>
      </c>
      <c r="F356" s="31">
        <f t="shared" si="6"/>
        <v>1080600.9100000001</v>
      </c>
    </row>
    <row r="357" spans="1:6">
      <c r="A357" s="35" t="s">
        <v>341</v>
      </c>
      <c r="B357" s="30" t="s">
        <v>306</v>
      </c>
      <c r="C357" s="30" t="s">
        <v>710</v>
      </c>
      <c r="D357" s="31">
        <v>1939200</v>
      </c>
      <c r="E357" s="31">
        <v>858599.09</v>
      </c>
      <c r="F357" s="31">
        <f t="shared" si="6"/>
        <v>1080600.9100000001</v>
      </c>
    </row>
    <row r="358" spans="1:6" ht="24">
      <c r="A358" s="35" t="s">
        <v>343</v>
      </c>
      <c r="B358" s="30" t="s">
        <v>306</v>
      </c>
      <c r="C358" s="30" t="s">
        <v>711</v>
      </c>
      <c r="D358" s="31">
        <v>1939200</v>
      </c>
      <c r="E358" s="31">
        <v>858599.09</v>
      </c>
      <c r="F358" s="31">
        <f t="shared" si="6"/>
        <v>1080600.9100000001</v>
      </c>
    </row>
    <row r="359" spans="1:6">
      <c r="A359" s="35" t="s">
        <v>712</v>
      </c>
      <c r="B359" s="30" t="s">
        <v>306</v>
      </c>
      <c r="C359" s="30" t="s">
        <v>713</v>
      </c>
      <c r="D359" s="31">
        <v>363777</v>
      </c>
      <c r="E359" s="31">
        <v>15000</v>
      </c>
      <c r="F359" s="31">
        <f t="shared" si="6"/>
        <v>348777</v>
      </c>
    </row>
    <row r="360" spans="1:6">
      <c r="A360" s="35" t="s">
        <v>309</v>
      </c>
      <c r="B360" s="30" t="s">
        <v>306</v>
      </c>
      <c r="C360" s="30" t="s">
        <v>714</v>
      </c>
      <c r="D360" s="31">
        <v>363777</v>
      </c>
      <c r="E360" s="31">
        <v>15000</v>
      </c>
      <c r="F360" s="31">
        <f t="shared" si="6"/>
        <v>348777</v>
      </c>
    </row>
    <row r="361" spans="1:6">
      <c r="A361" s="35" t="s">
        <v>341</v>
      </c>
      <c r="B361" s="30" t="s">
        <v>306</v>
      </c>
      <c r="C361" s="30" t="s">
        <v>715</v>
      </c>
      <c r="D361" s="31">
        <v>363777</v>
      </c>
      <c r="E361" s="31">
        <v>15000</v>
      </c>
      <c r="F361" s="31">
        <f t="shared" si="6"/>
        <v>348777</v>
      </c>
    </row>
    <row r="362" spans="1:6">
      <c r="A362" s="35" t="s">
        <v>700</v>
      </c>
      <c r="B362" s="30" t="s">
        <v>306</v>
      </c>
      <c r="C362" s="30" t="s">
        <v>716</v>
      </c>
      <c r="D362" s="31">
        <v>363777</v>
      </c>
      <c r="E362" s="31">
        <v>15000</v>
      </c>
      <c r="F362" s="31">
        <f t="shared" si="6"/>
        <v>348777</v>
      </c>
    </row>
    <row r="363" spans="1:6">
      <c r="A363" s="35" t="s">
        <v>345</v>
      </c>
      <c r="B363" s="30" t="s">
        <v>306</v>
      </c>
      <c r="C363" s="30" t="s">
        <v>717</v>
      </c>
      <c r="D363" s="31" t="s">
        <v>16</v>
      </c>
      <c r="E363" s="31" t="s">
        <v>16</v>
      </c>
      <c r="F363" s="31"/>
    </row>
    <row r="364" spans="1:6">
      <c r="A364" s="35" t="s">
        <v>718</v>
      </c>
      <c r="B364" s="30" t="s">
        <v>306</v>
      </c>
      <c r="C364" s="30" t="s">
        <v>719</v>
      </c>
      <c r="D364" s="31">
        <v>10940300</v>
      </c>
      <c r="E364" s="31">
        <v>1913200</v>
      </c>
      <c r="F364" s="31">
        <f t="shared" si="6"/>
        <v>9027100</v>
      </c>
    </row>
    <row r="365" spans="1:6">
      <c r="A365" s="35" t="s">
        <v>309</v>
      </c>
      <c r="B365" s="30" t="s">
        <v>306</v>
      </c>
      <c r="C365" s="30" t="s">
        <v>720</v>
      </c>
      <c r="D365" s="31">
        <v>10940300</v>
      </c>
      <c r="E365" s="31">
        <v>1913200</v>
      </c>
      <c r="F365" s="31">
        <f t="shared" si="6"/>
        <v>9027100</v>
      </c>
    </row>
    <row r="366" spans="1:6">
      <c r="A366" s="35" t="s">
        <v>333</v>
      </c>
      <c r="B366" s="30" t="s">
        <v>306</v>
      </c>
      <c r="C366" s="30" t="s">
        <v>721</v>
      </c>
      <c r="D366" s="31">
        <v>4126700</v>
      </c>
      <c r="E366" s="31">
        <v>1113200</v>
      </c>
      <c r="F366" s="31">
        <f t="shared" si="6"/>
        <v>3013500</v>
      </c>
    </row>
    <row r="367" spans="1:6" ht="24">
      <c r="A367" s="35" t="s">
        <v>512</v>
      </c>
      <c r="B367" s="30" t="s">
        <v>306</v>
      </c>
      <c r="C367" s="30" t="s">
        <v>722</v>
      </c>
      <c r="D367" s="31">
        <v>4126700</v>
      </c>
      <c r="E367" s="31">
        <v>1113200</v>
      </c>
      <c r="F367" s="31">
        <f t="shared" si="6"/>
        <v>3013500</v>
      </c>
    </row>
    <row r="368" spans="1:6">
      <c r="A368" s="35" t="s">
        <v>337</v>
      </c>
      <c r="B368" s="30" t="s">
        <v>306</v>
      </c>
      <c r="C368" s="30" t="s">
        <v>723</v>
      </c>
      <c r="D368" s="31">
        <v>6813600</v>
      </c>
      <c r="E368" s="31">
        <v>800000</v>
      </c>
      <c r="F368" s="31">
        <f t="shared" si="6"/>
        <v>6013600</v>
      </c>
    </row>
    <row r="369" spans="1:6" ht="24">
      <c r="A369" s="35" t="s">
        <v>339</v>
      </c>
      <c r="B369" s="30" t="s">
        <v>306</v>
      </c>
      <c r="C369" s="30" t="s">
        <v>724</v>
      </c>
      <c r="D369" s="31">
        <v>6813600</v>
      </c>
      <c r="E369" s="31">
        <v>800000</v>
      </c>
      <c r="F369" s="31">
        <f t="shared" si="6"/>
        <v>6013600</v>
      </c>
    </row>
    <row r="370" spans="1:6">
      <c r="A370" s="35" t="s">
        <v>347</v>
      </c>
      <c r="B370" s="30" t="s">
        <v>306</v>
      </c>
      <c r="C370" s="30" t="s">
        <v>725</v>
      </c>
      <c r="D370" s="31" t="s">
        <v>16</v>
      </c>
      <c r="E370" s="31" t="s">
        <v>16</v>
      </c>
      <c r="F370" s="31"/>
    </row>
    <row r="371" spans="1:6">
      <c r="A371" s="35" t="s">
        <v>349</v>
      </c>
      <c r="B371" s="30" t="s">
        <v>306</v>
      </c>
      <c r="C371" s="30" t="s">
        <v>726</v>
      </c>
      <c r="D371" s="31" t="s">
        <v>16</v>
      </c>
      <c r="E371" s="31" t="s">
        <v>16</v>
      </c>
      <c r="F371" s="31"/>
    </row>
    <row r="372" spans="1:6">
      <c r="A372" s="35" t="s">
        <v>727</v>
      </c>
      <c r="B372" s="30" t="s">
        <v>306</v>
      </c>
      <c r="C372" s="30" t="s">
        <v>728</v>
      </c>
      <c r="D372" s="31">
        <v>1892200</v>
      </c>
      <c r="E372" s="31">
        <v>309130.78000000003</v>
      </c>
      <c r="F372" s="31">
        <f t="shared" si="6"/>
        <v>1583069.22</v>
      </c>
    </row>
    <row r="373" spans="1:6">
      <c r="A373" s="35" t="s">
        <v>309</v>
      </c>
      <c r="B373" s="30" t="s">
        <v>306</v>
      </c>
      <c r="C373" s="30" t="s">
        <v>729</v>
      </c>
      <c r="D373" s="31">
        <v>1839788</v>
      </c>
      <c r="E373" s="31">
        <v>300579.13</v>
      </c>
      <c r="F373" s="31">
        <f t="shared" si="6"/>
        <v>1539208.87</v>
      </c>
    </row>
    <row r="374" spans="1:6" ht="24">
      <c r="A374" s="35" t="s">
        <v>311</v>
      </c>
      <c r="B374" s="30" t="s">
        <v>306</v>
      </c>
      <c r="C374" s="30" t="s">
        <v>730</v>
      </c>
      <c r="D374" s="31">
        <v>1356558</v>
      </c>
      <c r="E374" s="31">
        <v>229163.65</v>
      </c>
      <c r="F374" s="31">
        <f t="shared" si="6"/>
        <v>1127394.3500000001</v>
      </c>
    </row>
    <row r="375" spans="1:6">
      <c r="A375" s="35" t="s">
        <v>313</v>
      </c>
      <c r="B375" s="30" t="s">
        <v>306</v>
      </c>
      <c r="C375" s="30" t="s">
        <v>731</v>
      </c>
      <c r="D375" s="31">
        <v>1039585</v>
      </c>
      <c r="E375" s="31">
        <v>176851.91</v>
      </c>
      <c r="F375" s="31">
        <f t="shared" si="6"/>
        <v>862733.09</v>
      </c>
    </row>
    <row r="376" spans="1:6">
      <c r="A376" s="35" t="s">
        <v>315</v>
      </c>
      <c r="B376" s="30" t="s">
        <v>306</v>
      </c>
      <c r="C376" s="30" t="s">
        <v>732</v>
      </c>
      <c r="D376" s="31">
        <v>2400</v>
      </c>
      <c r="E376" s="31" t="s">
        <v>16</v>
      </c>
      <c r="F376" s="31"/>
    </row>
    <row r="377" spans="1:6">
      <c r="A377" s="35" t="s">
        <v>317</v>
      </c>
      <c r="B377" s="30" t="s">
        <v>306</v>
      </c>
      <c r="C377" s="30" t="s">
        <v>733</v>
      </c>
      <c r="D377" s="31">
        <v>314573</v>
      </c>
      <c r="E377" s="31">
        <v>52311.74</v>
      </c>
      <c r="F377" s="31">
        <f t="shared" si="6"/>
        <v>262261.26</v>
      </c>
    </row>
    <row r="378" spans="1:6">
      <c r="A378" s="35" t="s">
        <v>319</v>
      </c>
      <c r="B378" s="30" t="s">
        <v>306</v>
      </c>
      <c r="C378" s="30" t="s">
        <v>734</v>
      </c>
      <c r="D378" s="31">
        <v>402830</v>
      </c>
      <c r="E378" s="31">
        <v>59920.480000000003</v>
      </c>
      <c r="F378" s="31">
        <f t="shared" si="6"/>
        <v>342909.52</v>
      </c>
    </row>
    <row r="379" spans="1:6">
      <c r="A379" s="35" t="s">
        <v>321</v>
      </c>
      <c r="B379" s="30" t="s">
        <v>306</v>
      </c>
      <c r="C379" s="30" t="s">
        <v>735</v>
      </c>
      <c r="D379" s="31">
        <v>20000</v>
      </c>
      <c r="E379" s="31">
        <v>1663.08</v>
      </c>
      <c r="F379" s="31">
        <f t="shared" si="6"/>
        <v>18336.919999999998</v>
      </c>
    </row>
    <row r="380" spans="1:6">
      <c r="A380" s="35" t="s">
        <v>323</v>
      </c>
      <c r="B380" s="30" t="s">
        <v>306</v>
      </c>
      <c r="C380" s="30" t="s">
        <v>736</v>
      </c>
      <c r="D380" s="31">
        <v>5800</v>
      </c>
      <c r="E380" s="31" t="s">
        <v>16</v>
      </c>
      <c r="F380" s="31"/>
    </row>
    <row r="381" spans="1:6">
      <c r="A381" s="35" t="s">
        <v>329</v>
      </c>
      <c r="B381" s="30" t="s">
        <v>306</v>
      </c>
      <c r="C381" s="30" t="s">
        <v>737</v>
      </c>
      <c r="D381" s="31">
        <v>2000</v>
      </c>
      <c r="E381" s="31" t="s">
        <v>16</v>
      </c>
      <c r="F381" s="31"/>
    </row>
    <row r="382" spans="1:6">
      <c r="A382" s="35" t="s">
        <v>331</v>
      </c>
      <c r="B382" s="30" t="s">
        <v>306</v>
      </c>
      <c r="C382" s="30" t="s">
        <v>738</v>
      </c>
      <c r="D382" s="31">
        <v>375030</v>
      </c>
      <c r="E382" s="31">
        <v>58257.4</v>
      </c>
      <c r="F382" s="31">
        <f t="shared" si="6"/>
        <v>316772.59999999998</v>
      </c>
    </row>
    <row r="383" spans="1:6">
      <c r="A383" s="35" t="s">
        <v>333</v>
      </c>
      <c r="B383" s="30" t="s">
        <v>306</v>
      </c>
      <c r="C383" s="30" t="s">
        <v>739</v>
      </c>
      <c r="D383" s="31">
        <v>80400</v>
      </c>
      <c r="E383" s="31">
        <v>11495</v>
      </c>
      <c r="F383" s="31">
        <f t="shared" si="6"/>
        <v>68905</v>
      </c>
    </row>
    <row r="384" spans="1:6" ht="24">
      <c r="A384" s="35" t="s">
        <v>512</v>
      </c>
      <c r="B384" s="30" t="s">
        <v>306</v>
      </c>
      <c r="C384" s="30" t="s">
        <v>740</v>
      </c>
      <c r="D384" s="31">
        <v>80400</v>
      </c>
      <c r="E384" s="31">
        <v>11495</v>
      </c>
      <c r="F384" s="31">
        <f t="shared" si="6"/>
        <v>68905</v>
      </c>
    </row>
    <row r="385" spans="1:6">
      <c r="A385" s="35" t="s">
        <v>347</v>
      </c>
      <c r="B385" s="30" t="s">
        <v>306</v>
      </c>
      <c r="C385" s="30" t="s">
        <v>741</v>
      </c>
      <c r="D385" s="31">
        <v>52412</v>
      </c>
      <c r="E385" s="31">
        <v>8551.65</v>
      </c>
      <c r="F385" s="31">
        <f t="shared" si="6"/>
        <v>43860.35</v>
      </c>
    </row>
    <row r="386" spans="1:6">
      <c r="A386" s="35" t="s">
        <v>351</v>
      </c>
      <c r="B386" s="30" t="s">
        <v>306</v>
      </c>
      <c r="C386" s="30" t="s">
        <v>742</v>
      </c>
      <c r="D386" s="31">
        <v>52412</v>
      </c>
      <c r="E386" s="31">
        <v>8551.65</v>
      </c>
      <c r="F386" s="31">
        <f t="shared" si="6"/>
        <v>43860.35</v>
      </c>
    </row>
    <row r="387" spans="1:6">
      <c r="A387" s="35" t="s">
        <v>743</v>
      </c>
      <c r="B387" s="30" t="s">
        <v>306</v>
      </c>
      <c r="C387" s="30" t="s">
        <v>744</v>
      </c>
      <c r="D387" s="31">
        <v>1015200</v>
      </c>
      <c r="E387" s="31">
        <v>50000</v>
      </c>
      <c r="F387" s="31">
        <f t="shared" si="6"/>
        <v>965200</v>
      </c>
    </row>
    <row r="388" spans="1:6">
      <c r="A388" s="35" t="s">
        <v>309</v>
      </c>
      <c r="B388" s="30" t="s">
        <v>306</v>
      </c>
      <c r="C388" s="30" t="s">
        <v>745</v>
      </c>
      <c r="D388" s="31">
        <v>1015200</v>
      </c>
      <c r="E388" s="31">
        <v>50000</v>
      </c>
      <c r="F388" s="31">
        <f t="shared" si="6"/>
        <v>965200</v>
      </c>
    </row>
    <row r="389" spans="1:6">
      <c r="A389" s="35" t="s">
        <v>319</v>
      </c>
      <c r="B389" s="30" t="s">
        <v>306</v>
      </c>
      <c r="C389" s="30" t="s">
        <v>746</v>
      </c>
      <c r="D389" s="31">
        <v>400000</v>
      </c>
      <c r="E389" s="31" t="s">
        <v>16</v>
      </c>
      <c r="F389" s="31"/>
    </row>
    <row r="390" spans="1:6">
      <c r="A390" s="35" t="s">
        <v>329</v>
      </c>
      <c r="B390" s="30" t="s">
        <v>306</v>
      </c>
      <c r="C390" s="30" t="s">
        <v>747</v>
      </c>
      <c r="D390" s="31">
        <v>400000</v>
      </c>
      <c r="E390" s="31" t="s">
        <v>16</v>
      </c>
      <c r="F390" s="31"/>
    </row>
    <row r="391" spans="1:6">
      <c r="A391" s="35" t="s">
        <v>333</v>
      </c>
      <c r="B391" s="30" t="s">
        <v>306</v>
      </c>
      <c r="C391" s="30" t="s">
        <v>748</v>
      </c>
      <c r="D391" s="31">
        <v>615200</v>
      </c>
      <c r="E391" s="31">
        <v>50000</v>
      </c>
      <c r="F391" s="31">
        <f t="shared" si="6"/>
        <v>565200</v>
      </c>
    </row>
    <row r="392" spans="1:6" ht="24">
      <c r="A392" s="35" t="s">
        <v>512</v>
      </c>
      <c r="B392" s="30" t="s">
        <v>306</v>
      </c>
      <c r="C392" s="30" t="s">
        <v>749</v>
      </c>
      <c r="D392" s="31">
        <v>615200</v>
      </c>
      <c r="E392" s="31">
        <v>50000</v>
      </c>
      <c r="F392" s="31">
        <f t="shared" si="6"/>
        <v>565200</v>
      </c>
    </row>
    <row r="393" spans="1:6">
      <c r="A393" s="35" t="s">
        <v>337</v>
      </c>
      <c r="B393" s="30" t="s">
        <v>306</v>
      </c>
      <c r="C393" s="30" t="s">
        <v>750</v>
      </c>
      <c r="D393" s="31" t="s">
        <v>16</v>
      </c>
      <c r="E393" s="31" t="s">
        <v>16</v>
      </c>
      <c r="F393" s="31"/>
    </row>
    <row r="394" spans="1:6" ht="24">
      <c r="A394" s="35" t="s">
        <v>339</v>
      </c>
      <c r="B394" s="30" t="s">
        <v>306</v>
      </c>
      <c r="C394" s="30" t="s">
        <v>751</v>
      </c>
      <c r="D394" s="31" t="s">
        <v>16</v>
      </c>
      <c r="E394" s="31" t="s">
        <v>16</v>
      </c>
      <c r="F394" s="31"/>
    </row>
    <row r="395" spans="1:6">
      <c r="A395" s="35" t="s">
        <v>752</v>
      </c>
      <c r="B395" s="30" t="s">
        <v>306</v>
      </c>
      <c r="C395" s="30" t="s">
        <v>753</v>
      </c>
      <c r="D395" s="31">
        <v>1015200</v>
      </c>
      <c r="E395" s="31">
        <v>50000</v>
      </c>
      <c r="F395" s="31">
        <f t="shared" si="6"/>
        <v>965200</v>
      </c>
    </row>
    <row r="396" spans="1:6">
      <c r="A396" s="35" t="s">
        <v>309</v>
      </c>
      <c r="B396" s="30" t="s">
        <v>306</v>
      </c>
      <c r="C396" s="30" t="s">
        <v>754</v>
      </c>
      <c r="D396" s="31">
        <v>1015200</v>
      </c>
      <c r="E396" s="31">
        <v>50000</v>
      </c>
      <c r="F396" s="31">
        <f t="shared" si="6"/>
        <v>965200</v>
      </c>
    </row>
    <row r="397" spans="1:6">
      <c r="A397" s="35" t="s">
        <v>319</v>
      </c>
      <c r="B397" s="30" t="s">
        <v>306</v>
      </c>
      <c r="C397" s="30" t="s">
        <v>755</v>
      </c>
      <c r="D397" s="31">
        <v>400000</v>
      </c>
      <c r="E397" s="31" t="s">
        <v>16</v>
      </c>
      <c r="F397" s="31"/>
    </row>
    <row r="398" spans="1:6">
      <c r="A398" s="35" t="s">
        <v>329</v>
      </c>
      <c r="B398" s="30" t="s">
        <v>306</v>
      </c>
      <c r="C398" s="30" t="s">
        <v>756</v>
      </c>
      <c r="D398" s="31">
        <v>400000</v>
      </c>
      <c r="E398" s="31" t="s">
        <v>16</v>
      </c>
      <c r="F398" s="31"/>
    </row>
    <row r="399" spans="1:6">
      <c r="A399" s="35" t="s">
        <v>333</v>
      </c>
      <c r="B399" s="30" t="s">
        <v>306</v>
      </c>
      <c r="C399" s="30" t="s">
        <v>757</v>
      </c>
      <c r="D399" s="31">
        <v>615200</v>
      </c>
      <c r="E399" s="31">
        <v>50000</v>
      </c>
      <c r="F399" s="31">
        <f t="shared" si="6"/>
        <v>565200</v>
      </c>
    </row>
    <row r="400" spans="1:6" ht="24">
      <c r="A400" s="35" t="s">
        <v>512</v>
      </c>
      <c r="B400" s="30" t="s">
        <v>306</v>
      </c>
      <c r="C400" s="30" t="s">
        <v>758</v>
      </c>
      <c r="D400" s="31">
        <v>615200</v>
      </c>
      <c r="E400" s="31">
        <v>50000</v>
      </c>
      <c r="F400" s="31">
        <f t="shared" si="6"/>
        <v>565200</v>
      </c>
    </row>
    <row r="401" spans="1:6">
      <c r="A401" s="35" t="s">
        <v>337</v>
      </c>
      <c r="B401" s="30" t="s">
        <v>306</v>
      </c>
      <c r="C401" s="30" t="s">
        <v>759</v>
      </c>
      <c r="D401" s="31" t="s">
        <v>16</v>
      </c>
      <c r="E401" s="31" t="s">
        <v>16</v>
      </c>
      <c r="F401" s="31"/>
    </row>
    <row r="402" spans="1:6" ht="24">
      <c r="A402" s="35" t="s">
        <v>339</v>
      </c>
      <c r="B402" s="30" t="s">
        <v>306</v>
      </c>
      <c r="C402" s="30" t="s">
        <v>760</v>
      </c>
      <c r="D402" s="31" t="s">
        <v>16</v>
      </c>
      <c r="E402" s="31" t="s">
        <v>16</v>
      </c>
      <c r="F402" s="31"/>
    </row>
    <row r="403" spans="1:6" ht="24">
      <c r="A403" s="35" t="s">
        <v>761</v>
      </c>
      <c r="B403" s="30" t="s">
        <v>306</v>
      </c>
      <c r="C403" s="30" t="s">
        <v>762</v>
      </c>
      <c r="D403" s="31">
        <v>700000</v>
      </c>
      <c r="E403" s="31" t="s">
        <v>16</v>
      </c>
      <c r="F403" s="31"/>
    </row>
    <row r="404" spans="1:6">
      <c r="A404" s="35" t="s">
        <v>309</v>
      </c>
      <c r="B404" s="30" t="s">
        <v>306</v>
      </c>
      <c r="C404" s="30" t="s">
        <v>763</v>
      </c>
      <c r="D404" s="31">
        <v>700000</v>
      </c>
      <c r="E404" s="31" t="s">
        <v>16</v>
      </c>
      <c r="F404" s="31"/>
    </row>
    <row r="405" spans="1:6" ht="24">
      <c r="A405" s="35" t="s">
        <v>764</v>
      </c>
      <c r="B405" s="30" t="s">
        <v>306</v>
      </c>
      <c r="C405" s="30" t="s">
        <v>765</v>
      </c>
      <c r="D405" s="31">
        <v>700000</v>
      </c>
      <c r="E405" s="31" t="s">
        <v>16</v>
      </c>
      <c r="F405" s="31"/>
    </row>
    <row r="406" spans="1:6">
      <c r="A406" s="35" t="s">
        <v>766</v>
      </c>
      <c r="B406" s="30" t="s">
        <v>306</v>
      </c>
      <c r="C406" s="30" t="s">
        <v>767</v>
      </c>
      <c r="D406" s="31">
        <v>700000</v>
      </c>
      <c r="E406" s="31" t="s">
        <v>16</v>
      </c>
      <c r="F406" s="31"/>
    </row>
    <row r="407" spans="1:6" ht="24">
      <c r="A407" s="35" t="s">
        <v>768</v>
      </c>
      <c r="B407" s="30" t="s">
        <v>306</v>
      </c>
      <c r="C407" s="30" t="s">
        <v>769</v>
      </c>
      <c r="D407" s="31">
        <v>700000</v>
      </c>
      <c r="E407" s="31" t="s">
        <v>16</v>
      </c>
      <c r="F407" s="31"/>
    </row>
    <row r="408" spans="1:6">
      <c r="A408" s="35" t="s">
        <v>309</v>
      </c>
      <c r="B408" s="30" t="s">
        <v>306</v>
      </c>
      <c r="C408" s="30" t="s">
        <v>770</v>
      </c>
      <c r="D408" s="31">
        <v>700000</v>
      </c>
      <c r="E408" s="31" t="s">
        <v>16</v>
      </c>
      <c r="F408" s="31"/>
    </row>
    <row r="409" spans="1:6" ht="24">
      <c r="A409" s="35" t="s">
        <v>764</v>
      </c>
      <c r="B409" s="30" t="s">
        <v>306</v>
      </c>
      <c r="C409" s="30" t="s">
        <v>771</v>
      </c>
      <c r="D409" s="31">
        <v>700000</v>
      </c>
      <c r="E409" s="31" t="s">
        <v>16</v>
      </c>
      <c r="F409" s="31"/>
    </row>
    <row r="410" spans="1:6">
      <c r="A410" s="35" t="s">
        <v>766</v>
      </c>
      <c r="B410" s="30" t="s">
        <v>306</v>
      </c>
      <c r="C410" s="30" t="s">
        <v>772</v>
      </c>
      <c r="D410" s="31">
        <v>700000</v>
      </c>
      <c r="E410" s="31" t="s">
        <v>16</v>
      </c>
      <c r="F410" s="31"/>
    </row>
    <row r="411" spans="1:6" ht="48">
      <c r="A411" s="35" t="s">
        <v>773</v>
      </c>
      <c r="B411" s="30" t="s">
        <v>306</v>
      </c>
      <c r="C411" s="30" t="s">
        <v>774</v>
      </c>
      <c r="D411" s="31">
        <v>13930100</v>
      </c>
      <c r="E411" s="31">
        <v>5088390</v>
      </c>
      <c r="F411" s="31">
        <f t="shared" ref="F409:F424" si="7">D411-E411</f>
        <v>8841710</v>
      </c>
    </row>
    <row r="412" spans="1:6">
      <c r="A412" s="35" t="s">
        <v>309</v>
      </c>
      <c r="B412" s="30" t="s">
        <v>306</v>
      </c>
      <c r="C412" s="30" t="s">
        <v>775</v>
      </c>
      <c r="D412" s="31">
        <v>13930100</v>
      </c>
      <c r="E412" s="31">
        <v>5088390</v>
      </c>
      <c r="F412" s="31">
        <f t="shared" si="7"/>
        <v>8841710</v>
      </c>
    </row>
    <row r="413" spans="1:6">
      <c r="A413" s="35" t="s">
        <v>337</v>
      </c>
      <c r="B413" s="30" t="s">
        <v>306</v>
      </c>
      <c r="C413" s="30" t="s">
        <v>776</v>
      </c>
      <c r="D413" s="31">
        <v>13930100</v>
      </c>
      <c r="E413" s="31">
        <v>5088390</v>
      </c>
      <c r="F413" s="31">
        <f t="shared" si="7"/>
        <v>8841710</v>
      </c>
    </row>
    <row r="414" spans="1:6" ht="24">
      <c r="A414" s="35" t="s">
        <v>339</v>
      </c>
      <c r="B414" s="30" t="s">
        <v>306</v>
      </c>
      <c r="C414" s="30" t="s">
        <v>777</v>
      </c>
      <c r="D414" s="31">
        <v>13930100</v>
      </c>
      <c r="E414" s="31">
        <v>5088390</v>
      </c>
      <c r="F414" s="31">
        <f t="shared" si="7"/>
        <v>8841710</v>
      </c>
    </row>
    <row r="415" spans="1:6" ht="36">
      <c r="A415" s="35" t="s">
        <v>778</v>
      </c>
      <c r="B415" s="30" t="s">
        <v>306</v>
      </c>
      <c r="C415" s="30" t="s">
        <v>779</v>
      </c>
      <c r="D415" s="31">
        <v>4833000</v>
      </c>
      <c r="E415" s="31">
        <v>1208700</v>
      </c>
      <c r="F415" s="31">
        <f t="shared" si="7"/>
        <v>3624300</v>
      </c>
    </row>
    <row r="416" spans="1:6">
      <c r="A416" s="35" t="s">
        <v>309</v>
      </c>
      <c r="B416" s="30" t="s">
        <v>306</v>
      </c>
      <c r="C416" s="30" t="s">
        <v>780</v>
      </c>
      <c r="D416" s="31">
        <v>4833000</v>
      </c>
      <c r="E416" s="31">
        <v>1208700</v>
      </c>
      <c r="F416" s="31">
        <f t="shared" si="7"/>
        <v>3624300</v>
      </c>
    </row>
    <row r="417" spans="1:6">
      <c r="A417" s="35" t="s">
        <v>337</v>
      </c>
      <c r="B417" s="30" t="s">
        <v>306</v>
      </c>
      <c r="C417" s="30" t="s">
        <v>781</v>
      </c>
      <c r="D417" s="31">
        <v>4833000</v>
      </c>
      <c r="E417" s="31">
        <v>1208700</v>
      </c>
      <c r="F417" s="31">
        <f t="shared" si="7"/>
        <v>3624300</v>
      </c>
    </row>
    <row r="418" spans="1:6" ht="24">
      <c r="A418" s="35" t="s">
        <v>339</v>
      </c>
      <c r="B418" s="30" t="s">
        <v>306</v>
      </c>
      <c r="C418" s="30" t="s">
        <v>782</v>
      </c>
      <c r="D418" s="31">
        <v>4833000</v>
      </c>
      <c r="E418" s="31">
        <v>1208700</v>
      </c>
      <c r="F418" s="31">
        <f t="shared" si="7"/>
        <v>3624300</v>
      </c>
    </row>
    <row r="419" spans="1:6">
      <c r="A419" s="35" t="s">
        <v>783</v>
      </c>
      <c r="B419" s="30" t="s">
        <v>306</v>
      </c>
      <c r="C419" s="30" t="s">
        <v>784</v>
      </c>
      <c r="D419" s="31">
        <v>9097100</v>
      </c>
      <c r="E419" s="31">
        <v>3879690</v>
      </c>
      <c r="F419" s="31">
        <f t="shared" si="7"/>
        <v>5217410</v>
      </c>
    </row>
    <row r="420" spans="1:6">
      <c r="A420" s="35" t="s">
        <v>309</v>
      </c>
      <c r="B420" s="30" t="s">
        <v>306</v>
      </c>
      <c r="C420" s="30" t="s">
        <v>785</v>
      </c>
      <c r="D420" s="31">
        <v>9097100</v>
      </c>
      <c r="E420" s="31">
        <v>3879690</v>
      </c>
      <c r="F420" s="31">
        <f t="shared" si="7"/>
        <v>5217410</v>
      </c>
    </row>
    <row r="421" spans="1:6">
      <c r="A421" s="35" t="s">
        <v>337</v>
      </c>
      <c r="B421" s="30" t="s">
        <v>306</v>
      </c>
      <c r="C421" s="30" t="s">
        <v>786</v>
      </c>
      <c r="D421" s="31">
        <v>9097100</v>
      </c>
      <c r="E421" s="31">
        <v>3879690</v>
      </c>
      <c r="F421" s="31">
        <f t="shared" si="7"/>
        <v>5217410</v>
      </c>
    </row>
    <row r="422" spans="1:6" ht="24">
      <c r="A422" s="35" t="s">
        <v>339</v>
      </c>
      <c r="B422" s="30" t="s">
        <v>306</v>
      </c>
      <c r="C422" s="30" t="s">
        <v>787</v>
      </c>
      <c r="D422" s="31">
        <v>9097100</v>
      </c>
      <c r="E422" s="31">
        <v>3879690</v>
      </c>
      <c r="F422" s="31">
        <f t="shared" si="7"/>
        <v>5217410</v>
      </c>
    </row>
    <row r="423" spans="1:6" ht="9" customHeight="1" thickBot="1">
      <c r="A423" s="8"/>
      <c r="B423" s="36"/>
      <c r="C423" s="36"/>
      <c r="D423" s="37"/>
      <c r="E423" s="37"/>
      <c r="F423" s="31">
        <f t="shared" si="7"/>
        <v>0</v>
      </c>
    </row>
    <row r="424" spans="1:6" ht="54" customHeight="1" thickBot="1">
      <c r="A424" s="38" t="s">
        <v>788</v>
      </c>
      <c r="B424" s="39">
        <v>450</v>
      </c>
      <c r="C424" s="40" t="s">
        <v>15</v>
      </c>
      <c r="D424" s="41">
        <v>-40608398.789999999</v>
      </c>
      <c r="E424" s="41">
        <v>-36583210.780000001</v>
      </c>
      <c r="F424" s="31">
        <f t="shared" si="7"/>
        <v>-4025188.0099999979</v>
      </c>
    </row>
    <row r="425" spans="1:6" ht="12.95" customHeight="1">
      <c r="A425" s="5"/>
      <c r="B425" s="5"/>
      <c r="C425" s="5"/>
      <c r="D425" s="25"/>
      <c r="E425" s="25"/>
      <c r="F425" s="25"/>
    </row>
  </sheetData>
  <mergeCells count="8">
    <mergeCell ref="D3:D5"/>
    <mergeCell ref="E4:E5"/>
    <mergeCell ref="F4:F5"/>
    <mergeCell ref="A2:C2"/>
    <mergeCell ref="A3:A5"/>
    <mergeCell ref="B3:B5"/>
    <mergeCell ref="C3:C5"/>
    <mergeCell ref="E3:F3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showGridLines="0" workbookViewId="0">
      <selection activeCell="C39" sqref="C39"/>
    </sheetView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4" customWidth="1"/>
    <col min="5" max="5" width="13.85546875" customWidth="1"/>
    <col min="6" max="6" width="13.42578125" customWidth="1"/>
    <col min="7" max="7" width="5.140625" customWidth="1"/>
  </cols>
  <sheetData>
    <row r="1" spans="1:7" ht="9.9499999999999993" customHeight="1">
      <c r="A1" s="26"/>
      <c r="B1" s="27"/>
      <c r="C1" s="27"/>
      <c r="D1" s="6"/>
      <c r="E1" s="6"/>
      <c r="F1" s="6"/>
      <c r="G1" s="5"/>
    </row>
    <row r="2" spans="1:7" ht="14.1" customHeight="1">
      <c r="A2" s="98" t="s">
        <v>789</v>
      </c>
      <c r="B2" s="93"/>
      <c r="C2" s="93"/>
      <c r="D2" s="5"/>
      <c r="E2" s="5"/>
      <c r="F2" s="6"/>
      <c r="G2" s="5"/>
    </row>
    <row r="3" spans="1:7" ht="15" customHeight="1">
      <c r="A3" s="99" t="s">
        <v>6</v>
      </c>
      <c r="B3" s="101" t="s">
        <v>7</v>
      </c>
      <c r="C3" s="101" t="s">
        <v>790</v>
      </c>
      <c r="D3" s="121" t="s">
        <v>946</v>
      </c>
      <c r="E3" s="127"/>
      <c r="F3" s="128"/>
      <c r="G3" s="5"/>
    </row>
    <row r="4" spans="1:7" ht="14.1" customHeight="1">
      <c r="A4" s="103"/>
      <c r="B4" s="103"/>
      <c r="C4" s="103"/>
      <c r="D4" s="125"/>
      <c r="E4" s="123" t="s">
        <v>947</v>
      </c>
      <c r="F4" s="121" t="s">
        <v>948</v>
      </c>
      <c r="G4" s="42"/>
    </row>
    <row r="5" spans="1:7" ht="136.5" customHeight="1">
      <c r="A5" s="100"/>
      <c r="B5" s="100"/>
      <c r="C5" s="100"/>
      <c r="D5" s="126"/>
      <c r="E5" s="124"/>
      <c r="F5" s="122"/>
      <c r="G5" s="42"/>
    </row>
    <row r="6" spans="1:7" ht="12.95" customHeight="1" thickBot="1">
      <c r="A6" s="11">
        <v>1</v>
      </c>
      <c r="B6" s="12">
        <v>2</v>
      </c>
      <c r="C6" s="13">
        <v>3</v>
      </c>
      <c r="D6" s="12">
        <v>4</v>
      </c>
      <c r="E6" s="12">
        <v>5</v>
      </c>
      <c r="F6" s="12">
        <v>6</v>
      </c>
      <c r="G6" s="42"/>
    </row>
    <row r="7" spans="1:7" ht="24.95" customHeight="1">
      <c r="A7" s="28" t="s">
        <v>791</v>
      </c>
      <c r="B7" s="29" t="s">
        <v>792</v>
      </c>
      <c r="C7" s="16" t="s">
        <v>15</v>
      </c>
      <c r="D7" s="17">
        <v>40608398.789999999</v>
      </c>
      <c r="E7" s="17">
        <v>36583210.780000001</v>
      </c>
      <c r="F7" s="17">
        <f>SUM(D7-E7)</f>
        <v>4025188.0099999979</v>
      </c>
      <c r="G7" s="43"/>
    </row>
    <row r="8" spans="1:7" ht="12.95" customHeight="1">
      <c r="A8" s="18" t="s">
        <v>793</v>
      </c>
      <c r="B8" s="32"/>
      <c r="C8" s="20"/>
      <c r="D8" s="21"/>
      <c r="E8" s="21"/>
      <c r="F8" s="21"/>
      <c r="G8" s="43"/>
    </row>
    <row r="9" spans="1:7" ht="24.95" customHeight="1">
      <c r="A9" s="28" t="s">
        <v>794</v>
      </c>
      <c r="B9" s="33" t="s">
        <v>795</v>
      </c>
      <c r="C9" s="30" t="s">
        <v>15</v>
      </c>
      <c r="D9" s="31">
        <v>4000000</v>
      </c>
      <c r="E9" s="31">
        <v>16253051.470000001</v>
      </c>
      <c r="F9" s="17">
        <f t="shared" ref="F9:F31" si="0">SUM(D9-E9)</f>
        <v>-12253051.470000001</v>
      </c>
      <c r="G9" s="43"/>
    </row>
    <row r="10" spans="1:7" ht="12.95" customHeight="1">
      <c r="A10" s="18" t="s">
        <v>796</v>
      </c>
      <c r="B10" s="32"/>
      <c r="C10" s="20"/>
      <c r="D10" s="21"/>
      <c r="E10" s="21"/>
      <c r="F10" s="17">
        <f t="shared" si="0"/>
        <v>0</v>
      </c>
      <c r="G10" s="43"/>
    </row>
    <row r="11" spans="1:7" ht="12.95" customHeight="1">
      <c r="A11" s="28"/>
      <c r="B11" s="44"/>
      <c r="C11" s="30"/>
      <c r="D11" s="34"/>
      <c r="E11" s="34"/>
      <c r="F11" s="17">
        <f t="shared" si="0"/>
        <v>0</v>
      </c>
      <c r="G11" s="43"/>
    </row>
    <row r="12" spans="1:7" ht="24">
      <c r="A12" s="45" t="s">
        <v>797</v>
      </c>
      <c r="B12" s="33" t="s">
        <v>795</v>
      </c>
      <c r="C12" s="30" t="s">
        <v>798</v>
      </c>
      <c r="D12" s="31">
        <v>4000000</v>
      </c>
      <c r="E12" s="31" t="s">
        <v>16</v>
      </c>
      <c r="F12" s="17"/>
      <c r="G12" s="43"/>
    </row>
    <row r="13" spans="1:7" ht="36">
      <c r="A13" s="45" t="s">
        <v>799</v>
      </c>
      <c r="B13" s="33" t="s">
        <v>795</v>
      </c>
      <c r="C13" s="30" t="s">
        <v>800</v>
      </c>
      <c r="D13" s="31">
        <v>5000000</v>
      </c>
      <c r="E13" s="31" t="s">
        <v>16</v>
      </c>
      <c r="F13" s="17"/>
      <c r="G13" s="43"/>
    </row>
    <row r="14" spans="1:7" ht="48">
      <c r="A14" s="45" t="s">
        <v>801</v>
      </c>
      <c r="B14" s="33" t="s">
        <v>795</v>
      </c>
      <c r="C14" s="30" t="s">
        <v>802</v>
      </c>
      <c r="D14" s="31">
        <v>-1000000</v>
      </c>
      <c r="E14" s="31" t="s">
        <v>16</v>
      </c>
      <c r="F14" s="17"/>
      <c r="G14" s="43"/>
    </row>
    <row r="15" spans="1:7" ht="48">
      <c r="A15" s="45" t="s">
        <v>803</v>
      </c>
      <c r="B15" s="33" t="s">
        <v>795</v>
      </c>
      <c r="C15" s="30" t="s">
        <v>804</v>
      </c>
      <c r="D15" s="31">
        <v>5000000</v>
      </c>
      <c r="E15" s="31" t="s">
        <v>16</v>
      </c>
      <c r="F15" s="17"/>
      <c r="G15" s="43"/>
    </row>
    <row r="16" spans="1:7" ht="48">
      <c r="A16" s="45" t="s">
        <v>805</v>
      </c>
      <c r="B16" s="33" t="s">
        <v>795</v>
      </c>
      <c r="C16" s="30" t="s">
        <v>806</v>
      </c>
      <c r="D16" s="31">
        <v>-1000000</v>
      </c>
      <c r="E16" s="31" t="s">
        <v>16</v>
      </c>
      <c r="F16" s="17"/>
      <c r="G16" s="43"/>
    </row>
    <row r="17" spans="1:7" ht="24">
      <c r="A17" s="45" t="s">
        <v>807</v>
      </c>
      <c r="B17" s="33" t="s">
        <v>795</v>
      </c>
      <c r="C17" s="30" t="s">
        <v>808</v>
      </c>
      <c r="D17" s="31" t="s">
        <v>16</v>
      </c>
      <c r="E17" s="31">
        <v>16253051.470000001</v>
      </c>
      <c r="F17" s="17"/>
      <c r="G17" s="43"/>
    </row>
    <row r="18" spans="1:7" ht="24">
      <c r="A18" s="45" t="s">
        <v>809</v>
      </c>
      <c r="B18" s="33" t="s">
        <v>795</v>
      </c>
      <c r="C18" s="30" t="s">
        <v>810</v>
      </c>
      <c r="D18" s="31" t="s">
        <v>16</v>
      </c>
      <c r="E18" s="31">
        <v>16253051.470000001</v>
      </c>
      <c r="F18" s="17"/>
      <c r="G18" s="43"/>
    </row>
    <row r="19" spans="1:7" ht="108">
      <c r="A19" s="45" t="s">
        <v>811</v>
      </c>
      <c r="B19" s="33" t="s">
        <v>795</v>
      </c>
      <c r="C19" s="30" t="s">
        <v>812</v>
      </c>
      <c r="D19" s="31" t="s">
        <v>16</v>
      </c>
      <c r="E19" s="31">
        <v>16253051.470000001</v>
      </c>
      <c r="F19" s="17"/>
      <c r="G19" s="43"/>
    </row>
    <row r="20" spans="1:7" ht="144">
      <c r="A20" s="45" t="s">
        <v>813</v>
      </c>
      <c r="B20" s="33" t="s">
        <v>795</v>
      </c>
      <c r="C20" s="30" t="s">
        <v>814</v>
      </c>
      <c r="D20" s="31" t="s">
        <v>16</v>
      </c>
      <c r="E20" s="31">
        <v>16253051.470000001</v>
      </c>
      <c r="F20" s="17"/>
      <c r="G20" s="43"/>
    </row>
    <row r="21" spans="1:7" ht="24">
      <c r="A21" s="45" t="s">
        <v>815</v>
      </c>
      <c r="B21" s="33" t="s">
        <v>816</v>
      </c>
      <c r="C21" s="30" t="s">
        <v>817</v>
      </c>
      <c r="D21" s="31">
        <v>36608398.789999999</v>
      </c>
      <c r="E21" s="31">
        <v>20330159.309999999</v>
      </c>
      <c r="F21" s="17">
        <f t="shared" si="0"/>
        <v>16278239.48</v>
      </c>
      <c r="G21" s="43"/>
    </row>
    <row r="22" spans="1:7" ht="24">
      <c r="A22" s="45" t="s">
        <v>818</v>
      </c>
      <c r="B22" s="33" t="s">
        <v>819</v>
      </c>
      <c r="C22" s="30" t="s">
        <v>820</v>
      </c>
      <c r="D22" s="31">
        <v>-478719575.42000002</v>
      </c>
      <c r="E22" s="31">
        <v>-176295322.18000001</v>
      </c>
      <c r="F22" s="17">
        <f t="shared" si="0"/>
        <v>-302424253.24000001</v>
      </c>
      <c r="G22" s="43"/>
    </row>
    <row r="23" spans="1:7" ht="24">
      <c r="A23" s="45" t="s">
        <v>821</v>
      </c>
      <c r="B23" s="33" t="s">
        <v>819</v>
      </c>
      <c r="C23" s="30" t="s">
        <v>822</v>
      </c>
      <c r="D23" s="31">
        <v>-478719575.42000002</v>
      </c>
      <c r="E23" s="31">
        <v>-176295322.18000001</v>
      </c>
      <c r="F23" s="17">
        <f t="shared" si="0"/>
        <v>-302424253.24000001</v>
      </c>
      <c r="G23" s="43"/>
    </row>
    <row r="24" spans="1:7" ht="24">
      <c r="A24" s="45" t="s">
        <v>823</v>
      </c>
      <c r="B24" s="33" t="s">
        <v>819</v>
      </c>
      <c r="C24" s="30" t="s">
        <v>824</v>
      </c>
      <c r="D24" s="31">
        <v>-478719575.42000002</v>
      </c>
      <c r="E24" s="31">
        <v>-176295322.18000001</v>
      </c>
      <c r="F24" s="17">
        <f t="shared" si="0"/>
        <v>-302424253.24000001</v>
      </c>
      <c r="G24" s="43"/>
    </row>
    <row r="25" spans="1:7" ht="36">
      <c r="A25" s="45" t="s">
        <v>825</v>
      </c>
      <c r="B25" s="33" t="s">
        <v>819</v>
      </c>
      <c r="C25" s="30" t="s">
        <v>826</v>
      </c>
      <c r="D25" s="31">
        <v>-478719575.42000002</v>
      </c>
      <c r="E25" s="31">
        <v>-176295322.18000001</v>
      </c>
      <c r="F25" s="17">
        <f t="shared" si="0"/>
        <v>-302424253.24000001</v>
      </c>
      <c r="G25" s="43"/>
    </row>
    <row r="26" spans="1:7" ht="24">
      <c r="A26" s="45" t="s">
        <v>827</v>
      </c>
      <c r="B26" s="33" t="s">
        <v>819</v>
      </c>
      <c r="C26" s="30" t="s">
        <v>828</v>
      </c>
      <c r="D26" s="31" t="s">
        <v>16</v>
      </c>
      <c r="E26" s="31" t="s">
        <v>16</v>
      </c>
      <c r="F26" s="17"/>
      <c r="G26" s="43"/>
    </row>
    <row r="27" spans="1:7" ht="24">
      <c r="A27" s="45" t="s">
        <v>829</v>
      </c>
      <c r="B27" s="33" t="s">
        <v>830</v>
      </c>
      <c r="C27" s="30" t="s">
        <v>831</v>
      </c>
      <c r="D27" s="31">
        <v>515327974.20999998</v>
      </c>
      <c r="E27" s="31">
        <v>196625481.49000001</v>
      </c>
      <c r="F27" s="17">
        <f t="shared" si="0"/>
        <v>318702492.71999997</v>
      </c>
      <c r="G27" s="43"/>
    </row>
    <row r="28" spans="1:7" ht="24">
      <c r="A28" s="45" t="s">
        <v>832</v>
      </c>
      <c r="B28" s="33" t="s">
        <v>830</v>
      </c>
      <c r="C28" s="30" t="s">
        <v>833</v>
      </c>
      <c r="D28" s="31">
        <v>515327974.20999998</v>
      </c>
      <c r="E28" s="31">
        <v>196625481.49000001</v>
      </c>
      <c r="F28" s="17">
        <f t="shared" si="0"/>
        <v>318702492.71999997</v>
      </c>
      <c r="G28" s="43"/>
    </row>
    <row r="29" spans="1:7" ht="24">
      <c r="A29" s="45" t="s">
        <v>834</v>
      </c>
      <c r="B29" s="33" t="s">
        <v>830</v>
      </c>
      <c r="C29" s="30" t="s">
        <v>835</v>
      </c>
      <c r="D29" s="31">
        <v>515327974.20999998</v>
      </c>
      <c r="E29" s="31">
        <v>196625481.49000001</v>
      </c>
      <c r="F29" s="17">
        <f t="shared" si="0"/>
        <v>318702492.71999997</v>
      </c>
      <c r="G29" s="43"/>
    </row>
    <row r="30" spans="1:7" ht="36">
      <c r="A30" s="45" t="s">
        <v>836</v>
      </c>
      <c r="B30" s="33" t="s">
        <v>830</v>
      </c>
      <c r="C30" s="30" t="s">
        <v>837</v>
      </c>
      <c r="D30" s="31">
        <v>515327974.20999998</v>
      </c>
      <c r="E30" s="31">
        <v>196625481.49000001</v>
      </c>
      <c r="F30" s="17">
        <f t="shared" si="0"/>
        <v>318702492.71999997</v>
      </c>
      <c r="G30" s="43"/>
    </row>
    <row r="31" spans="1:7" ht="36.75" thickBot="1">
      <c r="A31" s="45" t="s">
        <v>838</v>
      </c>
      <c r="B31" s="33" t="s">
        <v>830</v>
      </c>
      <c r="C31" s="30" t="s">
        <v>839</v>
      </c>
      <c r="D31" s="31" t="s">
        <v>16</v>
      </c>
      <c r="E31" s="31" t="s">
        <v>16</v>
      </c>
      <c r="F31" s="17"/>
      <c r="G31" s="43"/>
    </row>
    <row r="32" spans="1:7" ht="15" customHeight="1">
      <c r="A32" s="5"/>
      <c r="B32" s="5"/>
      <c r="C32" s="5"/>
      <c r="D32" s="25"/>
      <c r="E32" s="25"/>
      <c r="F32" s="25"/>
      <c r="G32" s="5"/>
    </row>
    <row r="33" spans="1:7" ht="12" customHeight="1">
      <c r="A33" s="5"/>
      <c r="B33" s="26"/>
      <c r="C33" s="6"/>
      <c r="D33" s="5"/>
      <c r="E33" s="6"/>
      <c r="F33" s="6"/>
      <c r="G33" s="5"/>
    </row>
    <row r="34" spans="1:7" ht="14.1" customHeight="1">
      <c r="A34" s="5" t="s">
        <v>840</v>
      </c>
      <c r="B34" s="46"/>
      <c r="C34" s="47" t="s">
        <v>841</v>
      </c>
      <c r="D34" s="5"/>
      <c r="E34" s="5"/>
      <c r="F34" s="5"/>
      <c r="G34" s="5"/>
    </row>
    <row r="35" spans="1:7" ht="14.1" customHeight="1">
      <c r="A35" s="2"/>
      <c r="B35" s="48" t="s">
        <v>842</v>
      </c>
      <c r="C35" s="48" t="s">
        <v>843</v>
      </c>
      <c r="D35" s="5"/>
      <c r="E35" s="5"/>
      <c r="F35" s="5"/>
      <c r="G35" s="5"/>
    </row>
    <row r="36" spans="1:7" ht="14.1" customHeight="1">
      <c r="A36" s="49"/>
      <c r="B36" s="50"/>
      <c r="C36" s="5"/>
      <c r="D36" s="5"/>
      <c r="E36" s="5"/>
      <c r="F36" s="5"/>
      <c r="G36" s="5"/>
    </row>
    <row r="37" spans="1:7" ht="14.1" customHeight="1">
      <c r="A37" s="5" t="s">
        <v>844</v>
      </c>
      <c r="B37" s="6"/>
      <c r="C37" s="5"/>
      <c r="D37" s="5"/>
      <c r="E37" s="5"/>
      <c r="F37" s="5"/>
      <c r="G37" s="5"/>
    </row>
    <row r="38" spans="1:7" ht="14.1" customHeight="1">
      <c r="A38" s="5" t="s">
        <v>845</v>
      </c>
      <c r="B38" s="46"/>
      <c r="C38" s="51" t="s">
        <v>841</v>
      </c>
      <c r="D38" s="5"/>
      <c r="E38" s="5"/>
      <c r="F38" s="5"/>
      <c r="G38" s="5"/>
    </row>
    <row r="39" spans="1:7" ht="14.1" customHeight="1">
      <c r="A39" s="52"/>
      <c r="B39" s="48" t="s">
        <v>842</v>
      </c>
      <c r="C39" s="48" t="s">
        <v>843</v>
      </c>
      <c r="D39" s="5"/>
      <c r="E39" s="5"/>
      <c r="F39" s="5"/>
      <c r="G39" s="5"/>
    </row>
    <row r="40" spans="1:7" ht="14.1" customHeight="1">
      <c r="A40" s="53"/>
      <c r="B40" s="52"/>
      <c r="C40" s="5"/>
      <c r="D40" s="5"/>
      <c r="E40" s="5"/>
      <c r="F40" s="5"/>
      <c r="G40" s="5"/>
    </row>
    <row r="41" spans="1:7" ht="14.1" customHeight="1">
      <c r="A41" s="133" t="s">
        <v>949</v>
      </c>
      <c r="B41" s="46"/>
      <c r="C41" s="134" t="s">
        <v>950</v>
      </c>
      <c r="D41" s="5"/>
      <c r="E41" s="5"/>
      <c r="F41" s="5"/>
      <c r="G41" s="5"/>
    </row>
    <row r="42" spans="1:7" ht="14.1" customHeight="1">
      <c r="A42" s="52"/>
      <c r="B42" s="48" t="s">
        <v>842</v>
      </c>
      <c r="C42" s="48" t="s">
        <v>843</v>
      </c>
      <c r="D42" s="5"/>
      <c r="E42" s="5"/>
      <c r="F42" s="5"/>
      <c r="G42" s="5"/>
    </row>
    <row r="43" spans="1:7" ht="12.95" customHeight="1">
      <c r="A43" s="53"/>
      <c r="B43" s="53"/>
      <c r="C43" s="53"/>
      <c r="D43" s="5"/>
      <c r="E43" s="5"/>
      <c r="F43" s="5"/>
      <c r="G43" s="5"/>
    </row>
    <row r="44" spans="1:7" ht="12.95" customHeight="1">
      <c r="A44" s="53" t="s">
        <v>846</v>
      </c>
      <c r="B44" s="49"/>
      <c r="C44" s="49"/>
      <c r="D44" s="5"/>
      <c r="E44" s="5"/>
      <c r="F44" s="5"/>
      <c r="G44" s="5"/>
    </row>
  </sheetData>
  <mergeCells count="8">
    <mergeCell ref="D3:D5"/>
    <mergeCell ref="E4:E5"/>
    <mergeCell ref="F4:F5"/>
    <mergeCell ref="A2:C2"/>
    <mergeCell ref="A3:A5"/>
    <mergeCell ref="B3:B5"/>
    <mergeCell ref="C3:C5"/>
    <mergeCell ref="E3:F3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8"/>
  <sheetViews>
    <sheetView showGridLines="0" workbookViewId="0"/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5" customHeight="1">
      <c r="A1" s="104" t="s">
        <v>847</v>
      </c>
      <c r="B1" s="93"/>
      <c r="C1" s="93"/>
      <c r="D1" s="93"/>
      <c r="E1" s="93"/>
      <c r="F1" s="93"/>
      <c r="G1" s="93"/>
      <c r="H1" s="93"/>
      <c r="I1" s="54"/>
      <c r="J1" s="55" t="s">
        <v>848</v>
      </c>
      <c r="K1" s="54"/>
    </row>
    <row r="2" spans="1:11" ht="18.95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4"/>
    </row>
    <row r="3" spans="1:11" ht="15" customHeight="1">
      <c r="A3" s="105" t="s">
        <v>849</v>
      </c>
      <c r="B3" s="106" t="s">
        <v>850</v>
      </c>
      <c r="C3" s="106" t="s">
        <v>7</v>
      </c>
      <c r="D3" s="107" t="s">
        <v>851</v>
      </c>
      <c r="E3" s="97"/>
      <c r="F3" s="97"/>
      <c r="G3" s="97"/>
      <c r="H3" s="97"/>
      <c r="I3" s="102"/>
      <c r="J3" s="108" t="s">
        <v>852</v>
      </c>
      <c r="K3" s="54"/>
    </row>
    <row r="4" spans="1:11" ht="54.75" customHeight="1">
      <c r="A4" s="103"/>
      <c r="B4" s="100"/>
      <c r="C4" s="100"/>
      <c r="D4" s="57" t="s">
        <v>9</v>
      </c>
      <c r="E4" s="57" t="s">
        <v>853</v>
      </c>
      <c r="F4" s="57" t="s">
        <v>10</v>
      </c>
      <c r="G4" s="57" t="s">
        <v>11</v>
      </c>
      <c r="H4" s="57" t="s">
        <v>12</v>
      </c>
      <c r="I4" s="57" t="s">
        <v>304</v>
      </c>
      <c r="J4" s="96"/>
      <c r="K4" s="54"/>
    </row>
    <row r="5" spans="1:11" ht="15" customHeight="1">
      <c r="A5" s="103"/>
      <c r="B5" s="57" t="s">
        <v>854</v>
      </c>
      <c r="C5" s="58" t="s">
        <v>855</v>
      </c>
      <c r="D5" s="58" t="s">
        <v>856</v>
      </c>
      <c r="E5" s="58" t="s">
        <v>857</v>
      </c>
      <c r="F5" s="58" t="s">
        <v>858</v>
      </c>
      <c r="G5" s="58" t="s">
        <v>859</v>
      </c>
      <c r="H5" s="58" t="s">
        <v>860</v>
      </c>
      <c r="I5" s="58" t="s">
        <v>861</v>
      </c>
      <c r="J5" s="59" t="s">
        <v>862</v>
      </c>
      <c r="K5" s="54"/>
    </row>
    <row r="6" spans="1:11" ht="15" customHeight="1">
      <c r="A6" s="103"/>
      <c r="B6" s="60" t="s">
        <v>863</v>
      </c>
      <c r="C6" s="61" t="s">
        <v>864</v>
      </c>
      <c r="D6" s="62">
        <v>901291.79</v>
      </c>
      <c r="E6" s="62" t="s">
        <v>16</v>
      </c>
      <c r="F6" s="62" t="s">
        <v>16</v>
      </c>
      <c r="G6" s="62">
        <v>92499440.219999999</v>
      </c>
      <c r="H6" s="62">
        <v>36729072</v>
      </c>
      <c r="I6" s="62" t="s">
        <v>16</v>
      </c>
      <c r="J6" s="63">
        <v>130129804.01000001</v>
      </c>
      <c r="K6" s="64"/>
    </row>
    <row r="7" spans="1:11" ht="15" customHeight="1">
      <c r="A7" s="103"/>
      <c r="B7" s="65" t="s">
        <v>865</v>
      </c>
      <c r="C7" s="66" t="s">
        <v>866</v>
      </c>
      <c r="D7" s="67" t="s">
        <v>16</v>
      </c>
      <c r="E7" s="67" t="s">
        <v>16</v>
      </c>
      <c r="F7" s="67" t="s">
        <v>16</v>
      </c>
      <c r="G7" s="67">
        <v>92370539.219999999</v>
      </c>
      <c r="H7" s="67" t="s">
        <v>16</v>
      </c>
      <c r="I7" s="67" t="s">
        <v>16</v>
      </c>
      <c r="J7" s="68">
        <v>92370539.219999999</v>
      </c>
      <c r="K7" s="69"/>
    </row>
    <row r="8" spans="1:11" hidden="1">
      <c r="A8" s="103"/>
      <c r="B8" s="70" t="s">
        <v>867</v>
      </c>
      <c r="C8" s="71"/>
      <c r="D8" s="72"/>
      <c r="E8" s="72"/>
      <c r="F8" s="72"/>
      <c r="G8" s="72"/>
      <c r="H8" s="72"/>
      <c r="I8" s="72"/>
      <c r="J8" s="73"/>
      <c r="K8" s="69" t="s">
        <v>868</v>
      </c>
    </row>
    <row r="9" spans="1:11" ht="15" customHeight="1">
      <c r="A9" s="103"/>
      <c r="B9" s="74" t="s">
        <v>869</v>
      </c>
      <c r="C9" s="75" t="s">
        <v>870</v>
      </c>
      <c r="D9" s="76" t="s">
        <v>16</v>
      </c>
      <c r="E9" s="76" t="s">
        <v>16</v>
      </c>
      <c r="F9" s="76" t="s">
        <v>16</v>
      </c>
      <c r="G9" s="76">
        <v>34763970</v>
      </c>
      <c r="H9" s="76" t="s">
        <v>16</v>
      </c>
      <c r="I9" s="76" t="s">
        <v>16</v>
      </c>
      <c r="J9" s="77">
        <v>34763970</v>
      </c>
      <c r="K9" s="69"/>
    </row>
    <row r="10" spans="1:11" ht="15" customHeight="1">
      <c r="A10" s="103"/>
      <c r="B10" s="78" t="s">
        <v>871</v>
      </c>
      <c r="C10" s="79" t="s">
        <v>872</v>
      </c>
      <c r="D10" s="67" t="s">
        <v>16</v>
      </c>
      <c r="E10" s="67" t="s">
        <v>16</v>
      </c>
      <c r="F10" s="67" t="s">
        <v>16</v>
      </c>
      <c r="G10" s="67">
        <v>57585969.219999999</v>
      </c>
      <c r="H10" s="67" t="s">
        <v>16</v>
      </c>
      <c r="I10" s="67" t="s">
        <v>16</v>
      </c>
      <c r="J10" s="68">
        <v>57585969.219999999</v>
      </c>
      <c r="K10" s="69"/>
    </row>
    <row r="11" spans="1:11" hidden="1">
      <c r="A11" s="103"/>
      <c r="B11" s="78" t="s">
        <v>873</v>
      </c>
      <c r="C11" s="79" t="s">
        <v>874</v>
      </c>
      <c r="D11" s="67" t="s">
        <v>16</v>
      </c>
      <c r="E11" s="67" t="s">
        <v>16</v>
      </c>
      <c r="F11" s="67" t="s">
        <v>16</v>
      </c>
      <c r="G11" s="67" t="s">
        <v>16</v>
      </c>
      <c r="H11" s="67" t="s">
        <v>16</v>
      </c>
      <c r="I11" s="67" t="s">
        <v>16</v>
      </c>
      <c r="J11" s="68" t="s">
        <v>16</v>
      </c>
      <c r="K11" s="69" t="s">
        <v>868</v>
      </c>
    </row>
    <row r="12" spans="1:11" ht="15" customHeight="1">
      <c r="A12" s="103"/>
      <c r="B12" s="78" t="s">
        <v>875</v>
      </c>
      <c r="C12" s="79" t="s">
        <v>876</v>
      </c>
      <c r="D12" s="67" t="s">
        <v>16</v>
      </c>
      <c r="E12" s="67" t="s">
        <v>16</v>
      </c>
      <c r="F12" s="67" t="s">
        <v>16</v>
      </c>
      <c r="G12" s="67">
        <v>20600</v>
      </c>
      <c r="H12" s="67" t="s">
        <v>16</v>
      </c>
      <c r="I12" s="67" t="s">
        <v>16</v>
      </c>
      <c r="J12" s="68">
        <v>20600</v>
      </c>
      <c r="K12" s="69"/>
    </row>
    <row r="13" spans="1:11" hidden="1">
      <c r="A13" s="103"/>
      <c r="B13" s="78" t="s">
        <v>877</v>
      </c>
      <c r="C13" s="79" t="s">
        <v>878</v>
      </c>
      <c r="D13" s="67" t="s">
        <v>16</v>
      </c>
      <c r="E13" s="67" t="s">
        <v>16</v>
      </c>
      <c r="F13" s="67" t="s">
        <v>16</v>
      </c>
      <c r="G13" s="67" t="s">
        <v>16</v>
      </c>
      <c r="H13" s="67" t="s">
        <v>16</v>
      </c>
      <c r="I13" s="67" t="s">
        <v>16</v>
      </c>
      <c r="J13" s="68" t="s">
        <v>16</v>
      </c>
      <c r="K13" s="69" t="s">
        <v>868</v>
      </c>
    </row>
    <row r="14" spans="1:11" ht="36" hidden="1">
      <c r="A14" s="103"/>
      <c r="B14" s="78" t="s">
        <v>879</v>
      </c>
      <c r="C14" s="79" t="s">
        <v>880</v>
      </c>
      <c r="D14" s="67" t="s">
        <v>16</v>
      </c>
      <c r="E14" s="67" t="s">
        <v>16</v>
      </c>
      <c r="F14" s="67" t="s">
        <v>16</v>
      </c>
      <c r="G14" s="67" t="s">
        <v>16</v>
      </c>
      <c r="H14" s="67" t="s">
        <v>16</v>
      </c>
      <c r="I14" s="67" t="s">
        <v>16</v>
      </c>
      <c r="J14" s="68" t="s">
        <v>16</v>
      </c>
      <c r="K14" s="69" t="s">
        <v>868</v>
      </c>
    </row>
    <row r="15" spans="1:11" ht="24" hidden="1">
      <c r="A15" s="103"/>
      <c r="B15" s="78" t="s">
        <v>881</v>
      </c>
      <c r="C15" s="79" t="s">
        <v>882</v>
      </c>
      <c r="D15" s="67" t="s">
        <v>16</v>
      </c>
      <c r="E15" s="67" t="s">
        <v>16</v>
      </c>
      <c r="F15" s="67" t="s">
        <v>16</v>
      </c>
      <c r="G15" s="67" t="s">
        <v>16</v>
      </c>
      <c r="H15" s="67" t="s">
        <v>16</v>
      </c>
      <c r="I15" s="67" t="s">
        <v>16</v>
      </c>
      <c r="J15" s="68" t="s">
        <v>16</v>
      </c>
      <c r="K15" s="69" t="s">
        <v>868</v>
      </c>
    </row>
    <row r="16" spans="1:11" hidden="1">
      <c r="A16" s="103"/>
      <c r="B16" s="78" t="s">
        <v>883</v>
      </c>
      <c r="C16" s="79" t="s">
        <v>884</v>
      </c>
      <c r="D16" s="67" t="s">
        <v>16</v>
      </c>
      <c r="E16" s="67" t="s">
        <v>16</v>
      </c>
      <c r="F16" s="67" t="s">
        <v>16</v>
      </c>
      <c r="G16" s="67" t="s">
        <v>16</v>
      </c>
      <c r="H16" s="67" t="s">
        <v>16</v>
      </c>
      <c r="I16" s="67" t="s">
        <v>16</v>
      </c>
      <c r="J16" s="68" t="s">
        <v>16</v>
      </c>
      <c r="K16" s="69" t="s">
        <v>868</v>
      </c>
    </row>
    <row r="17" spans="1:11" ht="36" hidden="1">
      <c r="A17" s="103"/>
      <c r="B17" s="78" t="s">
        <v>885</v>
      </c>
      <c r="C17" s="79" t="s">
        <v>886</v>
      </c>
      <c r="D17" s="67" t="s">
        <v>16</v>
      </c>
      <c r="E17" s="67" t="s">
        <v>16</v>
      </c>
      <c r="F17" s="67" t="s">
        <v>16</v>
      </c>
      <c r="G17" s="67" t="s">
        <v>16</v>
      </c>
      <c r="H17" s="67" t="s">
        <v>16</v>
      </c>
      <c r="I17" s="67" t="s">
        <v>16</v>
      </c>
      <c r="J17" s="68" t="s">
        <v>16</v>
      </c>
      <c r="K17" s="69" t="s">
        <v>868</v>
      </c>
    </row>
    <row r="18" spans="1:11" ht="36" hidden="1">
      <c r="A18" s="103"/>
      <c r="B18" s="65" t="s">
        <v>887</v>
      </c>
      <c r="C18" s="66" t="s">
        <v>888</v>
      </c>
      <c r="D18" s="67" t="s">
        <v>16</v>
      </c>
      <c r="E18" s="67" t="s">
        <v>16</v>
      </c>
      <c r="F18" s="67" t="s">
        <v>16</v>
      </c>
      <c r="G18" s="67" t="s">
        <v>16</v>
      </c>
      <c r="H18" s="67" t="s">
        <v>16</v>
      </c>
      <c r="I18" s="67" t="s">
        <v>16</v>
      </c>
      <c r="J18" s="68" t="s">
        <v>16</v>
      </c>
      <c r="K18" s="69" t="s">
        <v>868</v>
      </c>
    </row>
    <row r="19" spans="1:11" hidden="1">
      <c r="A19" s="103"/>
      <c r="B19" s="70" t="s">
        <v>867</v>
      </c>
      <c r="C19" s="71"/>
      <c r="D19" s="72"/>
      <c r="E19" s="72"/>
      <c r="F19" s="72"/>
      <c r="G19" s="72"/>
      <c r="H19" s="72"/>
      <c r="I19" s="72"/>
      <c r="J19" s="73"/>
      <c r="K19" s="69" t="s">
        <v>868</v>
      </c>
    </row>
    <row r="20" spans="1:11" hidden="1">
      <c r="A20" s="103"/>
      <c r="B20" s="74" t="s">
        <v>869</v>
      </c>
      <c r="C20" s="75" t="s">
        <v>889</v>
      </c>
      <c r="D20" s="76" t="s">
        <v>16</v>
      </c>
      <c r="E20" s="76" t="s">
        <v>16</v>
      </c>
      <c r="F20" s="76" t="s">
        <v>16</v>
      </c>
      <c r="G20" s="76" t="s">
        <v>16</v>
      </c>
      <c r="H20" s="76" t="s">
        <v>16</v>
      </c>
      <c r="I20" s="76" t="s">
        <v>16</v>
      </c>
      <c r="J20" s="77" t="s">
        <v>16</v>
      </c>
      <c r="K20" s="69" t="s">
        <v>868</v>
      </c>
    </row>
    <row r="21" spans="1:11" hidden="1">
      <c r="A21" s="103"/>
      <c r="B21" s="78" t="s">
        <v>871</v>
      </c>
      <c r="C21" s="79" t="s">
        <v>890</v>
      </c>
      <c r="D21" s="67" t="s">
        <v>16</v>
      </c>
      <c r="E21" s="67" t="s">
        <v>16</v>
      </c>
      <c r="F21" s="67" t="s">
        <v>16</v>
      </c>
      <c r="G21" s="67" t="s">
        <v>16</v>
      </c>
      <c r="H21" s="67" t="s">
        <v>16</v>
      </c>
      <c r="I21" s="67" t="s">
        <v>16</v>
      </c>
      <c r="J21" s="68" t="s">
        <v>16</v>
      </c>
      <c r="K21" s="69" t="s">
        <v>868</v>
      </c>
    </row>
    <row r="22" spans="1:11" hidden="1">
      <c r="A22" s="103"/>
      <c r="B22" s="78" t="s">
        <v>873</v>
      </c>
      <c r="C22" s="79" t="s">
        <v>891</v>
      </c>
      <c r="D22" s="67" t="s">
        <v>16</v>
      </c>
      <c r="E22" s="67" t="s">
        <v>16</v>
      </c>
      <c r="F22" s="67" t="s">
        <v>16</v>
      </c>
      <c r="G22" s="67" t="s">
        <v>16</v>
      </c>
      <c r="H22" s="67" t="s">
        <v>16</v>
      </c>
      <c r="I22" s="67" t="s">
        <v>16</v>
      </c>
      <c r="J22" s="68" t="s">
        <v>16</v>
      </c>
      <c r="K22" s="69" t="s">
        <v>868</v>
      </c>
    </row>
    <row r="23" spans="1:11" hidden="1">
      <c r="A23" s="103"/>
      <c r="B23" s="78" t="s">
        <v>875</v>
      </c>
      <c r="C23" s="79" t="s">
        <v>892</v>
      </c>
      <c r="D23" s="67" t="s">
        <v>16</v>
      </c>
      <c r="E23" s="67" t="s">
        <v>16</v>
      </c>
      <c r="F23" s="67" t="s">
        <v>16</v>
      </c>
      <c r="G23" s="67" t="s">
        <v>16</v>
      </c>
      <c r="H23" s="67" t="s">
        <v>16</v>
      </c>
      <c r="I23" s="67" t="s">
        <v>16</v>
      </c>
      <c r="J23" s="68" t="s">
        <v>16</v>
      </c>
      <c r="K23" s="69" t="s">
        <v>868</v>
      </c>
    </row>
    <row r="24" spans="1:11" hidden="1">
      <c r="A24" s="103"/>
      <c r="B24" s="78" t="s">
        <v>877</v>
      </c>
      <c r="C24" s="79" t="s">
        <v>893</v>
      </c>
      <c r="D24" s="67" t="s">
        <v>16</v>
      </c>
      <c r="E24" s="67" t="s">
        <v>16</v>
      </c>
      <c r="F24" s="67" t="s">
        <v>16</v>
      </c>
      <c r="G24" s="67" t="s">
        <v>16</v>
      </c>
      <c r="H24" s="67" t="s">
        <v>16</v>
      </c>
      <c r="I24" s="67" t="s">
        <v>16</v>
      </c>
      <c r="J24" s="68" t="s">
        <v>16</v>
      </c>
      <c r="K24" s="69" t="s">
        <v>868</v>
      </c>
    </row>
    <row r="25" spans="1:11" ht="36" hidden="1">
      <c r="A25" s="103"/>
      <c r="B25" s="78" t="s">
        <v>879</v>
      </c>
      <c r="C25" s="79" t="s">
        <v>894</v>
      </c>
      <c r="D25" s="67" t="s">
        <v>16</v>
      </c>
      <c r="E25" s="67" t="s">
        <v>16</v>
      </c>
      <c r="F25" s="67" t="s">
        <v>16</v>
      </c>
      <c r="G25" s="67" t="s">
        <v>16</v>
      </c>
      <c r="H25" s="67" t="s">
        <v>16</v>
      </c>
      <c r="I25" s="67" t="s">
        <v>16</v>
      </c>
      <c r="J25" s="68" t="s">
        <v>16</v>
      </c>
      <c r="K25" s="69" t="s">
        <v>868</v>
      </c>
    </row>
    <row r="26" spans="1:11" ht="24" hidden="1">
      <c r="A26" s="103"/>
      <c r="B26" s="78" t="s">
        <v>881</v>
      </c>
      <c r="C26" s="79" t="s">
        <v>895</v>
      </c>
      <c r="D26" s="67" t="s">
        <v>16</v>
      </c>
      <c r="E26" s="67" t="s">
        <v>16</v>
      </c>
      <c r="F26" s="67" t="s">
        <v>16</v>
      </c>
      <c r="G26" s="67" t="s">
        <v>16</v>
      </c>
      <c r="H26" s="67" t="s">
        <v>16</v>
      </c>
      <c r="I26" s="67" t="s">
        <v>16</v>
      </c>
      <c r="J26" s="68" t="s">
        <v>16</v>
      </c>
      <c r="K26" s="69" t="s">
        <v>868</v>
      </c>
    </row>
    <row r="27" spans="1:11" hidden="1">
      <c r="A27" s="103"/>
      <c r="B27" s="78" t="s">
        <v>883</v>
      </c>
      <c r="C27" s="79" t="s">
        <v>896</v>
      </c>
      <c r="D27" s="67" t="s">
        <v>16</v>
      </c>
      <c r="E27" s="67" t="s">
        <v>16</v>
      </c>
      <c r="F27" s="67" t="s">
        <v>16</v>
      </c>
      <c r="G27" s="67" t="s">
        <v>16</v>
      </c>
      <c r="H27" s="67" t="s">
        <v>16</v>
      </c>
      <c r="I27" s="67" t="s">
        <v>16</v>
      </c>
      <c r="J27" s="68" t="s">
        <v>16</v>
      </c>
      <c r="K27" s="69" t="s">
        <v>868</v>
      </c>
    </row>
    <row r="28" spans="1:11" ht="36" hidden="1">
      <c r="A28" s="103"/>
      <c r="B28" s="78" t="s">
        <v>885</v>
      </c>
      <c r="C28" s="79" t="s">
        <v>897</v>
      </c>
      <c r="D28" s="67" t="s">
        <v>16</v>
      </c>
      <c r="E28" s="67" t="s">
        <v>16</v>
      </c>
      <c r="F28" s="67" t="s">
        <v>16</v>
      </c>
      <c r="G28" s="67" t="s">
        <v>16</v>
      </c>
      <c r="H28" s="67" t="s">
        <v>16</v>
      </c>
      <c r="I28" s="67" t="s">
        <v>16</v>
      </c>
      <c r="J28" s="68" t="s">
        <v>16</v>
      </c>
      <c r="K28" s="69" t="s">
        <v>868</v>
      </c>
    </row>
    <row r="29" spans="1:11" hidden="1">
      <c r="A29" s="103"/>
      <c r="B29" s="65" t="s">
        <v>898</v>
      </c>
      <c r="C29" s="66" t="s">
        <v>899</v>
      </c>
      <c r="D29" s="67" t="s">
        <v>16</v>
      </c>
      <c r="E29" s="67" t="s">
        <v>16</v>
      </c>
      <c r="F29" s="67" t="s">
        <v>16</v>
      </c>
      <c r="G29" s="67" t="s">
        <v>16</v>
      </c>
      <c r="H29" s="67" t="s">
        <v>16</v>
      </c>
      <c r="I29" s="67" t="s">
        <v>16</v>
      </c>
      <c r="J29" s="68" t="s">
        <v>16</v>
      </c>
      <c r="K29" s="69" t="s">
        <v>868</v>
      </c>
    </row>
    <row r="30" spans="1:11" hidden="1">
      <c r="A30" s="103"/>
      <c r="B30" s="70" t="s">
        <v>867</v>
      </c>
      <c r="C30" s="71"/>
      <c r="D30" s="72"/>
      <c r="E30" s="72"/>
      <c r="F30" s="72"/>
      <c r="G30" s="72"/>
      <c r="H30" s="72"/>
      <c r="I30" s="72"/>
      <c r="J30" s="73"/>
      <c r="K30" s="69" t="s">
        <v>868</v>
      </c>
    </row>
    <row r="31" spans="1:11" hidden="1">
      <c r="A31" s="103"/>
      <c r="B31" s="74" t="s">
        <v>869</v>
      </c>
      <c r="C31" s="75" t="s">
        <v>900</v>
      </c>
      <c r="D31" s="76" t="s">
        <v>16</v>
      </c>
      <c r="E31" s="76" t="s">
        <v>16</v>
      </c>
      <c r="F31" s="76" t="s">
        <v>16</v>
      </c>
      <c r="G31" s="76" t="s">
        <v>16</v>
      </c>
      <c r="H31" s="76" t="s">
        <v>16</v>
      </c>
      <c r="I31" s="76" t="s">
        <v>16</v>
      </c>
      <c r="J31" s="77" t="s">
        <v>16</v>
      </c>
      <c r="K31" s="69" t="s">
        <v>868</v>
      </c>
    </row>
    <row r="32" spans="1:11" hidden="1">
      <c r="A32" s="103"/>
      <c r="B32" s="78" t="s">
        <v>871</v>
      </c>
      <c r="C32" s="79" t="s">
        <v>901</v>
      </c>
      <c r="D32" s="67" t="s">
        <v>16</v>
      </c>
      <c r="E32" s="67" t="s">
        <v>16</v>
      </c>
      <c r="F32" s="67" t="s">
        <v>16</v>
      </c>
      <c r="G32" s="67" t="s">
        <v>16</v>
      </c>
      <c r="H32" s="67" t="s">
        <v>16</v>
      </c>
      <c r="I32" s="67" t="s">
        <v>16</v>
      </c>
      <c r="J32" s="68" t="s">
        <v>16</v>
      </c>
      <c r="K32" s="69" t="s">
        <v>868</v>
      </c>
    </row>
    <row r="33" spans="1:11" hidden="1">
      <c r="A33" s="103"/>
      <c r="B33" s="78" t="s">
        <v>873</v>
      </c>
      <c r="C33" s="79" t="s">
        <v>902</v>
      </c>
      <c r="D33" s="67" t="s">
        <v>16</v>
      </c>
      <c r="E33" s="67" t="s">
        <v>16</v>
      </c>
      <c r="F33" s="67" t="s">
        <v>16</v>
      </c>
      <c r="G33" s="67" t="s">
        <v>16</v>
      </c>
      <c r="H33" s="67" t="s">
        <v>16</v>
      </c>
      <c r="I33" s="67" t="s">
        <v>16</v>
      </c>
      <c r="J33" s="68" t="s">
        <v>16</v>
      </c>
      <c r="K33" s="69" t="s">
        <v>868</v>
      </c>
    </row>
    <row r="34" spans="1:11" hidden="1">
      <c r="A34" s="103"/>
      <c r="B34" s="78" t="s">
        <v>875</v>
      </c>
      <c r="C34" s="79" t="s">
        <v>903</v>
      </c>
      <c r="D34" s="67" t="s">
        <v>16</v>
      </c>
      <c r="E34" s="67" t="s">
        <v>16</v>
      </c>
      <c r="F34" s="67" t="s">
        <v>16</v>
      </c>
      <c r="G34" s="67" t="s">
        <v>16</v>
      </c>
      <c r="H34" s="67" t="s">
        <v>16</v>
      </c>
      <c r="I34" s="67" t="s">
        <v>16</v>
      </c>
      <c r="J34" s="68" t="s">
        <v>16</v>
      </c>
      <c r="K34" s="69" t="s">
        <v>868</v>
      </c>
    </row>
    <row r="35" spans="1:11" hidden="1">
      <c r="A35" s="103"/>
      <c r="B35" s="78" t="s">
        <v>877</v>
      </c>
      <c r="C35" s="79" t="s">
        <v>904</v>
      </c>
      <c r="D35" s="67" t="s">
        <v>16</v>
      </c>
      <c r="E35" s="67" t="s">
        <v>16</v>
      </c>
      <c r="F35" s="67" t="s">
        <v>16</v>
      </c>
      <c r="G35" s="67" t="s">
        <v>16</v>
      </c>
      <c r="H35" s="67" t="s">
        <v>16</v>
      </c>
      <c r="I35" s="67" t="s">
        <v>16</v>
      </c>
      <c r="J35" s="68" t="s">
        <v>16</v>
      </c>
      <c r="K35" s="69" t="s">
        <v>868</v>
      </c>
    </row>
    <row r="36" spans="1:11" ht="36" hidden="1">
      <c r="A36" s="103"/>
      <c r="B36" s="78" t="s">
        <v>879</v>
      </c>
      <c r="C36" s="79" t="s">
        <v>905</v>
      </c>
      <c r="D36" s="67" t="s">
        <v>16</v>
      </c>
      <c r="E36" s="67" t="s">
        <v>16</v>
      </c>
      <c r="F36" s="67" t="s">
        <v>16</v>
      </c>
      <c r="G36" s="67" t="s">
        <v>16</v>
      </c>
      <c r="H36" s="67" t="s">
        <v>16</v>
      </c>
      <c r="I36" s="67" t="s">
        <v>16</v>
      </c>
      <c r="J36" s="68" t="s">
        <v>16</v>
      </c>
      <c r="K36" s="69" t="s">
        <v>868</v>
      </c>
    </row>
    <row r="37" spans="1:11" ht="24" hidden="1">
      <c r="A37" s="103"/>
      <c r="B37" s="78" t="s">
        <v>881</v>
      </c>
      <c r="C37" s="79" t="s">
        <v>906</v>
      </c>
      <c r="D37" s="67" t="s">
        <v>16</v>
      </c>
      <c r="E37" s="67" t="s">
        <v>16</v>
      </c>
      <c r="F37" s="67" t="s">
        <v>16</v>
      </c>
      <c r="G37" s="67" t="s">
        <v>16</v>
      </c>
      <c r="H37" s="67" t="s">
        <v>16</v>
      </c>
      <c r="I37" s="67" t="s">
        <v>16</v>
      </c>
      <c r="J37" s="68" t="s">
        <v>16</v>
      </c>
      <c r="K37" s="69" t="s">
        <v>868</v>
      </c>
    </row>
    <row r="38" spans="1:11" hidden="1">
      <c r="A38" s="103"/>
      <c r="B38" s="78" t="s">
        <v>883</v>
      </c>
      <c r="C38" s="79" t="s">
        <v>907</v>
      </c>
      <c r="D38" s="67" t="s">
        <v>16</v>
      </c>
      <c r="E38" s="67" t="s">
        <v>16</v>
      </c>
      <c r="F38" s="67" t="s">
        <v>16</v>
      </c>
      <c r="G38" s="67" t="s">
        <v>16</v>
      </c>
      <c r="H38" s="67" t="s">
        <v>16</v>
      </c>
      <c r="I38" s="67" t="s">
        <v>16</v>
      </c>
      <c r="J38" s="68" t="s">
        <v>16</v>
      </c>
      <c r="K38" s="69" t="s">
        <v>868</v>
      </c>
    </row>
    <row r="39" spans="1:11" ht="36" hidden="1">
      <c r="A39" s="100"/>
      <c r="B39" s="78" t="s">
        <v>885</v>
      </c>
      <c r="C39" s="80" t="s">
        <v>908</v>
      </c>
      <c r="D39" s="81" t="s">
        <v>16</v>
      </c>
      <c r="E39" s="81" t="s">
        <v>16</v>
      </c>
      <c r="F39" s="81" t="s">
        <v>16</v>
      </c>
      <c r="G39" s="81" t="s">
        <v>16</v>
      </c>
      <c r="H39" s="81" t="s">
        <v>16</v>
      </c>
      <c r="I39" s="81" t="s">
        <v>16</v>
      </c>
      <c r="J39" s="82" t="s">
        <v>16</v>
      </c>
      <c r="K39" s="69" t="s">
        <v>868</v>
      </c>
    </row>
    <row r="40" spans="1:11" hidden="1">
      <c r="A40" s="83"/>
      <c r="B40" s="84"/>
      <c r="C40" s="85"/>
      <c r="D40" s="86"/>
      <c r="E40" s="86"/>
      <c r="F40" s="86"/>
      <c r="G40" s="86"/>
      <c r="H40" s="86"/>
      <c r="I40" s="86"/>
      <c r="J40" s="86"/>
      <c r="K40" s="54" t="s">
        <v>868</v>
      </c>
    </row>
    <row r="41" spans="1:11" hidden="1">
      <c r="A41" s="83"/>
      <c r="B41" s="87"/>
      <c r="C41" s="88"/>
      <c r="D41" s="56"/>
      <c r="E41" s="56"/>
      <c r="F41" s="56"/>
      <c r="G41" s="56"/>
      <c r="H41" s="56"/>
      <c r="I41" s="56"/>
      <c r="J41" s="89" t="s">
        <v>909</v>
      </c>
      <c r="K41" s="54" t="s">
        <v>868</v>
      </c>
    </row>
    <row r="42" spans="1:11" hidden="1">
      <c r="A42" s="109" t="s">
        <v>849</v>
      </c>
      <c r="B42" s="106" t="s">
        <v>850</v>
      </c>
      <c r="C42" s="106" t="s">
        <v>7</v>
      </c>
      <c r="D42" s="107" t="s">
        <v>851</v>
      </c>
      <c r="E42" s="97"/>
      <c r="F42" s="97"/>
      <c r="G42" s="97"/>
      <c r="H42" s="97"/>
      <c r="I42" s="102"/>
      <c r="J42" s="108" t="s">
        <v>852</v>
      </c>
      <c r="K42" s="54" t="s">
        <v>868</v>
      </c>
    </row>
    <row r="43" spans="1:11" ht="48" hidden="1">
      <c r="A43" s="103"/>
      <c r="B43" s="100"/>
      <c r="C43" s="100"/>
      <c r="D43" s="57" t="s">
        <v>9</v>
      </c>
      <c r="E43" s="57" t="s">
        <v>853</v>
      </c>
      <c r="F43" s="57" t="s">
        <v>10</v>
      </c>
      <c r="G43" s="57" t="s">
        <v>11</v>
      </c>
      <c r="H43" s="57" t="s">
        <v>12</v>
      </c>
      <c r="I43" s="57" t="s">
        <v>304</v>
      </c>
      <c r="J43" s="96"/>
      <c r="K43" s="54" t="s">
        <v>868</v>
      </c>
    </row>
    <row r="44" spans="1:11" hidden="1">
      <c r="A44" s="103"/>
      <c r="B44" s="57" t="s">
        <v>854</v>
      </c>
      <c r="C44" s="58" t="s">
        <v>855</v>
      </c>
      <c r="D44" s="58" t="s">
        <v>856</v>
      </c>
      <c r="E44" s="58" t="s">
        <v>857</v>
      </c>
      <c r="F44" s="58" t="s">
        <v>858</v>
      </c>
      <c r="G44" s="58" t="s">
        <v>859</v>
      </c>
      <c r="H44" s="58" t="s">
        <v>860</v>
      </c>
      <c r="I44" s="58" t="s">
        <v>861</v>
      </c>
      <c r="J44" s="59" t="s">
        <v>862</v>
      </c>
      <c r="K44" s="54" t="s">
        <v>868</v>
      </c>
    </row>
    <row r="45" spans="1:11" ht="15" customHeight="1">
      <c r="A45" s="103"/>
      <c r="B45" s="65" t="s">
        <v>910</v>
      </c>
      <c r="C45" s="90" t="s">
        <v>911</v>
      </c>
      <c r="D45" s="62">
        <v>901291.79</v>
      </c>
      <c r="E45" s="62" t="s">
        <v>16</v>
      </c>
      <c r="F45" s="62" t="s">
        <v>16</v>
      </c>
      <c r="G45" s="62" t="s">
        <v>16</v>
      </c>
      <c r="H45" s="62">
        <v>36729072</v>
      </c>
      <c r="I45" s="62" t="s">
        <v>16</v>
      </c>
      <c r="J45" s="63">
        <v>37630363.789999999</v>
      </c>
      <c r="K45" s="69"/>
    </row>
    <row r="46" spans="1:11" hidden="1">
      <c r="A46" s="103"/>
      <c r="B46" s="70" t="s">
        <v>867</v>
      </c>
      <c r="C46" s="71"/>
      <c r="D46" s="72"/>
      <c r="E46" s="72"/>
      <c r="F46" s="72"/>
      <c r="G46" s="72"/>
      <c r="H46" s="72"/>
      <c r="I46" s="72"/>
      <c r="J46" s="73"/>
      <c r="K46" s="69" t="s">
        <v>868</v>
      </c>
    </row>
    <row r="47" spans="1:11" ht="15" customHeight="1">
      <c r="A47" s="103"/>
      <c r="B47" s="74" t="s">
        <v>869</v>
      </c>
      <c r="C47" s="75" t="s">
        <v>912</v>
      </c>
      <c r="D47" s="76" t="s">
        <v>16</v>
      </c>
      <c r="E47" s="76" t="s">
        <v>16</v>
      </c>
      <c r="F47" s="76" t="s">
        <v>16</v>
      </c>
      <c r="G47" s="76" t="s">
        <v>16</v>
      </c>
      <c r="H47" s="76">
        <v>1014650</v>
      </c>
      <c r="I47" s="76" t="s">
        <v>16</v>
      </c>
      <c r="J47" s="77">
        <v>1014650</v>
      </c>
      <c r="K47" s="69"/>
    </row>
    <row r="48" spans="1:11" ht="15" customHeight="1">
      <c r="A48" s="103"/>
      <c r="B48" s="78" t="s">
        <v>871</v>
      </c>
      <c r="C48" s="79" t="s">
        <v>913</v>
      </c>
      <c r="D48" s="67" t="s">
        <v>16</v>
      </c>
      <c r="E48" s="67" t="s">
        <v>16</v>
      </c>
      <c r="F48" s="67" t="s">
        <v>16</v>
      </c>
      <c r="G48" s="67" t="s">
        <v>16</v>
      </c>
      <c r="H48" s="67">
        <v>30626032</v>
      </c>
      <c r="I48" s="67" t="s">
        <v>16</v>
      </c>
      <c r="J48" s="68">
        <v>30626032</v>
      </c>
      <c r="K48" s="69"/>
    </row>
    <row r="49" spans="1:11" ht="15" customHeight="1">
      <c r="A49" s="103"/>
      <c r="B49" s="78" t="s">
        <v>873</v>
      </c>
      <c r="C49" s="79" t="s">
        <v>914</v>
      </c>
      <c r="D49" s="67" t="s">
        <v>16</v>
      </c>
      <c r="E49" s="67" t="s">
        <v>16</v>
      </c>
      <c r="F49" s="67" t="s">
        <v>16</v>
      </c>
      <c r="G49" s="67" t="s">
        <v>16</v>
      </c>
      <c r="H49" s="67">
        <v>5088390</v>
      </c>
      <c r="I49" s="67" t="s">
        <v>16</v>
      </c>
      <c r="J49" s="68">
        <v>5088390</v>
      </c>
      <c r="K49" s="69"/>
    </row>
    <row r="50" spans="1:11" hidden="1">
      <c r="A50" s="103"/>
      <c r="B50" s="78" t="s">
        <v>875</v>
      </c>
      <c r="C50" s="79" t="s">
        <v>915</v>
      </c>
      <c r="D50" s="67" t="s">
        <v>16</v>
      </c>
      <c r="E50" s="67" t="s">
        <v>16</v>
      </c>
      <c r="F50" s="67" t="s">
        <v>16</v>
      </c>
      <c r="G50" s="67" t="s">
        <v>16</v>
      </c>
      <c r="H50" s="67" t="s">
        <v>16</v>
      </c>
      <c r="I50" s="67" t="s">
        <v>16</v>
      </c>
      <c r="J50" s="68" t="s">
        <v>16</v>
      </c>
      <c r="K50" s="69" t="s">
        <v>868</v>
      </c>
    </row>
    <row r="51" spans="1:11" hidden="1">
      <c r="A51" s="103"/>
      <c r="B51" s="78" t="s">
        <v>877</v>
      </c>
      <c r="C51" s="79" t="s">
        <v>916</v>
      </c>
      <c r="D51" s="67" t="s">
        <v>16</v>
      </c>
      <c r="E51" s="67" t="s">
        <v>16</v>
      </c>
      <c r="F51" s="67" t="s">
        <v>16</v>
      </c>
      <c r="G51" s="67" t="s">
        <v>16</v>
      </c>
      <c r="H51" s="67" t="s">
        <v>16</v>
      </c>
      <c r="I51" s="67" t="s">
        <v>16</v>
      </c>
      <c r="J51" s="68" t="s">
        <v>16</v>
      </c>
      <c r="K51" s="69" t="s">
        <v>868</v>
      </c>
    </row>
    <row r="52" spans="1:11" ht="23.25" customHeight="1">
      <c r="A52" s="103"/>
      <c r="B52" s="78" t="s">
        <v>879</v>
      </c>
      <c r="C52" s="79" t="s">
        <v>917</v>
      </c>
      <c r="D52" s="67">
        <v>901291.79</v>
      </c>
      <c r="E52" s="67" t="s">
        <v>16</v>
      </c>
      <c r="F52" s="67" t="s">
        <v>16</v>
      </c>
      <c r="G52" s="67" t="s">
        <v>16</v>
      </c>
      <c r="H52" s="67" t="s">
        <v>16</v>
      </c>
      <c r="I52" s="67" t="s">
        <v>16</v>
      </c>
      <c r="J52" s="68">
        <v>901291.79</v>
      </c>
      <c r="K52" s="69"/>
    </row>
    <row r="53" spans="1:11" ht="24" hidden="1">
      <c r="A53" s="103"/>
      <c r="B53" s="78" t="s">
        <v>881</v>
      </c>
      <c r="C53" s="79" t="s">
        <v>918</v>
      </c>
      <c r="D53" s="67" t="s">
        <v>16</v>
      </c>
      <c r="E53" s="67" t="s">
        <v>16</v>
      </c>
      <c r="F53" s="67" t="s">
        <v>16</v>
      </c>
      <c r="G53" s="67" t="s">
        <v>16</v>
      </c>
      <c r="H53" s="67" t="s">
        <v>16</v>
      </c>
      <c r="I53" s="67" t="s">
        <v>16</v>
      </c>
      <c r="J53" s="68" t="s">
        <v>16</v>
      </c>
      <c r="K53" s="69" t="s">
        <v>868</v>
      </c>
    </row>
    <row r="54" spans="1:11" hidden="1">
      <c r="A54" s="103"/>
      <c r="B54" s="78" t="s">
        <v>883</v>
      </c>
      <c r="C54" s="79" t="s">
        <v>919</v>
      </c>
      <c r="D54" s="67" t="s">
        <v>16</v>
      </c>
      <c r="E54" s="67" t="s">
        <v>16</v>
      </c>
      <c r="F54" s="67" t="s">
        <v>16</v>
      </c>
      <c r="G54" s="67" t="s">
        <v>16</v>
      </c>
      <c r="H54" s="67" t="s">
        <v>16</v>
      </c>
      <c r="I54" s="67" t="s">
        <v>16</v>
      </c>
      <c r="J54" s="68" t="s">
        <v>16</v>
      </c>
      <c r="K54" s="69" t="s">
        <v>868</v>
      </c>
    </row>
    <row r="55" spans="1:11" ht="36" hidden="1">
      <c r="A55" s="103"/>
      <c r="B55" s="78" t="s">
        <v>885</v>
      </c>
      <c r="C55" s="79" t="s">
        <v>920</v>
      </c>
      <c r="D55" s="67" t="s">
        <v>16</v>
      </c>
      <c r="E55" s="67" t="s">
        <v>16</v>
      </c>
      <c r="F55" s="67" t="s">
        <v>16</v>
      </c>
      <c r="G55" s="67" t="s">
        <v>16</v>
      </c>
      <c r="H55" s="67" t="s">
        <v>16</v>
      </c>
      <c r="I55" s="67" t="s">
        <v>16</v>
      </c>
      <c r="J55" s="68" t="s">
        <v>16</v>
      </c>
      <c r="K55" s="69" t="s">
        <v>868</v>
      </c>
    </row>
    <row r="56" spans="1:11" ht="15" customHeight="1">
      <c r="A56" s="103"/>
      <c r="B56" s="65" t="s">
        <v>921</v>
      </c>
      <c r="C56" s="66" t="s">
        <v>922</v>
      </c>
      <c r="D56" s="67" t="s">
        <v>16</v>
      </c>
      <c r="E56" s="67" t="s">
        <v>16</v>
      </c>
      <c r="F56" s="67" t="s">
        <v>16</v>
      </c>
      <c r="G56" s="67">
        <v>128901</v>
      </c>
      <c r="H56" s="67" t="s">
        <v>16</v>
      </c>
      <c r="I56" s="67" t="s">
        <v>16</v>
      </c>
      <c r="J56" s="68">
        <v>128901</v>
      </c>
      <c r="K56" s="69"/>
    </row>
    <row r="57" spans="1:11" hidden="1">
      <c r="A57" s="103"/>
      <c r="B57" s="70" t="s">
        <v>867</v>
      </c>
      <c r="C57" s="71"/>
      <c r="D57" s="72"/>
      <c r="E57" s="72"/>
      <c r="F57" s="72"/>
      <c r="G57" s="72"/>
      <c r="H57" s="72"/>
      <c r="I57" s="72"/>
      <c r="J57" s="73"/>
      <c r="K57" s="69" t="s">
        <v>868</v>
      </c>
    </row>
    <row r="58" spans="1:11" hidden="1">
      <c r="A58" s="103"/>
      <c r="B58" s="74" t="s">
        <v>869</v>
      </c>
      <c r="C58" s="75" t="s">
        <v>923</v>
      </c>
      <c r="D58" s="76" t="s">
        <v>16</v>
      </c>
      <c r="E58" s="76" t="s">
        <v>16</v>
      </c>
      <c r="F58" s="76" t="s">
        <v>16</v>
      </c>
      <c r="G58" s="76" t="s">
        <v>16</v>
      </c>
      <c r="H58" s="76" t="s">
        <v>16</v>
      </c>
      <c r="I58" s="76" t="s">
        <v>16</v>
      </c>
      <c r="J58" s="77" t="s">
        <v>16</v>
      </c>
      <c r="K58" s="69" t="s">
        <v>868</v>
      </c>
    </row>
    <row r="59" spans="1:11" hidden="1">
      <c r="A59" s="103"/>
      <c r="B59" s="78" t="s">
        <v>871</v>
      </c>
      <c r="C59" s="79" t="s">
        <v>924</v>
      </c>
      <c r="D59" s="67" t="s">
        <v>16</v>
      </c>
      <c r="E59" s="67" t="s">
        <v>16</v>
      </c>
      <c r="F59" s="67" t="s">
        <v>16</v>
      </c>
      <c r="G59" s="67" t="s">
        <v>16</v>
      </c>
      <c r="H59" s="67" t="s">
        <v>16</v>
      </c>
      <c r="I59" s="67" t="s">
        <v>16</v>
      </c>
      <c r="J59" s="68" t="s">
        <v>16</v>
      </c>
      <c r="K59" s="69" t="s">
        <v>868</v>
      </c>
    </row>
    <row r="60" spans="1:11" hidden="1">
      <c r="A60" s="103"/>
      <c r="B60" s="78" t="s">
        <v>873</v>
      </c>
      <c r="C60" s="79" t="s">
        <v>925</v>
      </c>
      <c r="D60" s="67" t="s">
        <v>16</v>
      </c>
      <c r="E60" s="67" t="s">
        <v>16</v>
      </c>
      <c r="F60" s="67" t="s">
        <v>16</v>
      </c>
      <c r="G60" s="67" t="s">
        <v>16</v>
      </c>
      <c r="H60" s="67" t="s">
        <v>16</v>
      </c>
      <c r="I60" s="67" t="s">
        <v>16</v>
      </c>
      <c r="J60" s="68" t="s">
        <v>16</v>
      </c>
      <c r="K60" s="69" t="s">
        <v>868</v>
      </c>
    </row>
    <row r="61" spans="1:11" ht="15" customHeight="1">
      <c r="A61" s="103"/>
      <c r="B61" s="78" t="s">
        <v>875</v>
      </c>
      <c r="C61" s="79" t="s">
        <v>926</v>
      </c>
      <c r="D61" s="67" t="s">
        <v>16</v>
      </c>
      <c r="E61" s="67" t="s">
        <v>16</v>
      </c>
      <c r="F61" s="67" t="s">
        <v>16</v>
      </c>
      <c r="G61" s="67">
        <v>120000</v>
      </c>
      <c r="H61" s="67" t="s">
        <v>16</v>
      </c>
      <c r="I61" s="67" t="s">
        <v>16</v>
      </c>
      <c r="J61" s="68">
        <v>120000</v>
      </c>
      <c r="K61" s="69"/>
    </row>
    <row r="62" spans="1:11" hidden="1">
      <c r="A62" s="103"/>
      <c r="B62" s="78" t="s">
        <v>877</v>
      </c>
      <c r="C62" s="79" t="s">
        <v>927</v>
      </c>
      <c r="D62" s="67" t="s">
        <v>16</v>
      </c>
      <c r="E62" s="67" t="s">
        <v>16</v>
      </c>
      <c r="F62" s="67" t="s">
        <v>16</v>
      </c>
      <c r="G62" s="67" t="s">
        <v>16</v>
      </c>
      <c r="H62" s="67" t="s">
        <v>16</v>
      </c>
      <c r="I62" s="67" t="s">
        <v>16</v>
      </c>
      <c r="J62" s="68" t="s">
        <v>16</v>
      </c>
      <c r="K62" s="69" t="s">
        <v>868</v>
      </c>
    </row>
    <row r="63" spans="1:11" ht="23.25" customHeight="1">
      <c r="A63" s="103"/>
      <c r="B63" s="78" t="s">
        <v>879</v>
      </c>
      <c r="C63" s="79" t="s">
        <v>928</v>
      </c>
      <c r="D63" s="67" t="s">
        <v>16</v>
      </c>
      <c r="E63" s="67" t="s">
        <v>16</v>
      </c>
      <c r="F63" s="67" t="s">
        <v>16</v>
      </c>
      <c r="G63" s="67">
        <v>8901</v>
      </c>
      <c r="H63" s="67" t="s">
        <v>16</v>
      </c>
      <c r="I63" s="67" t="s">
        <v>16</v>
      </c>
      <c r="J63" s="68">
        <v>8901</v>
      </c>
      <c r="K63" s="69"/>
    </row>
    <row r="64" spans="1:11" ht="24" hidden="1">
      <c r="A64" s="103"/>
      <c r="B64" s="78" t="s">
        <v>881</v>
      </c>
      <c r="C64" s="79" t="s">
        <v>929</v>
      </c>
      <c r="D64" s="67" t="s">
        <v>16</v>
      </c>
      <c r="E64" s="67" t="s">
        <v>16</v>
      </c>
      <c r="F64" s="67" t="s">
        <v>16</v>
      </c>
      <c r="G64" s="67" t="s">
        <v>16</v>
      </c>
      <c r="H64" s="67" t="s">
        <v>16</v>
      </c>
      <c r="I64" s="67" t="s">
        <v>16</v>
      </c>
      <c r="J64" s="68" t="s">
        <v>16</v>
      </c>
      <c r="K64" s="69" t="s">
        <v>868</v>
      </c>
    </row>
    <row r="65" spans="1:11" hidden="1">
      <c r="A65" s="103"/>
      <c r="B65" s="78" t="s">
        <v>883</v>
      </c>
      <c r="C65" s="79" t="s">
        <v>930</v>
      </c>
      <c r="D65" s="67" t="s">
        <v>16</v>
      </c>
      <c r="E65" s="67" t="s">
        <v>16</v>
      </c>
      <c r="F65" s="67" t="s">
        <v>16</v>
      </c>
      <c r="G65" s="67" t="s">
        <v>16</v>
      </c>
      <c r="H65" s="67" t="s">
        <v>16</v>
      </c>
      <c r="I65" s="67" t="s">
        <v>16</v>
      </c>
      <c r="J65" s="68" t="s">
        <v>16</v>
      </c>
      <c r="K65" s="69" t="s">
        <v>868</v>
      </c>
    </row>
    <row r="66" spans="1:11" ht="36" hidden="1">
      <c r="A66" s="103"/>
      <c r="B66" s="78" t="s">
        <v>885</v>
      </c>
      <c r="C66" s="79" t="s">
        <v>931</v>
      </c>
      <c r="D66" s="67" t="s">
        <v>16</v>
      </c>
      <c r="E66" s="67" t="s">
        <v>16</v>
      </c>
      <c r="F66" s="67" t="s">
        <v>16</v>
      </c>
      <c r="G66" s="67" t="s">
        <v>16</v>
      </c>
      <c r="H66" s="67" t="s">
        <v>16</v>
      </c>
      <c r="I66" s="67" t="s">
        <v>16</v>
      </c>
      <c r="J66" s="68" t="s">
        <v>16</v>
      </c>
      <c r="K66" s="69" t="s">
        <v>868</v>
      </c>
    </row>
    <row r="67" spans="1:11" ht="24" hidden="1">
      <c r="A67" s="103"/>
      <c r="B67" s="65" t="s">
        <v>932</v>
      </c>
      <c r="C67" s="66" t="s">
        <v>933</v>
      </c>
      <c r="D67" s="67" t="s">
        <v>16</v>
      </c>
      <c r="E67" s="67" t="s">
        <v>16</v>
      </c>
      <c r="F67" s="67" t="s">
        <v>16</v>
      </c>
      <c r="G67" s="67" t="s">
        <v>16</v>
      </c>
      <c r="H67" s="67" t="s">
        <v>16</v>
      </c>
      <c r="I67" s="67" t="s">
        <v>16</v>
      </c>
      <c r="J67" s="68" t="s">
        <v>16</v>
      </c>
      <c r="K67" s="69" t="s">
        <v>868</v>
      </c>
    </row>
    <row r="68" spans="1:11" hidden="1">
      <c r="A68" s="103"/>
      <c r="B68" s="70" t="s">
        <v>867</v>
      </c>
      <c r="C68" s="71"/>
      <c r="D68" s="72"/>
      <c r="E68" s="72"/>
      <c r="F68" s="72"/>
      <c r="G68" s="72"/>
      <c r="H68" s="72"/>
      <c r="I68" s="72"/>
      <c r="J68" s="73"/>
      <c r="K68" s="69" t="s">
        <v>868</v>
      </c>
    </row>
    <row r="69" spans="1:11" hidden="1">
      <c r="A69" s="103"/>
      <c r="B69" s="74" t="s">
        <v>869</v>
      </c>
      <c r="C69" s="75" t="s">
        <v>934</v>
      </c>
      <c r="D69" s="76" t="s">
        <v>16</v>
      </c>
      <c r="E69" s="76" t="s">
        <v>16</v>
      </c>
      <c r="F69" s="76" t="s">
        <v>16</v>
      </c>
      <c r="G69" s="76" t="s">
        <v>16</v>
      </c>
      <c r="H69" s="76" t="s">
        <v>16</v>
      </c>
      <c r="I69" s="76" t="s">
        <v>16</v>
      </c>
      <c r="J69" s="77" t="s">
        <v>16</v>
      </c>
      <c r="K69" s="69" t="s">
        <v>868</v>
      </c>
    </row>
    <row r="70" spans="1:11" hidden="1">
      <c r="A70" s="103"/>
      <c r="B70" s="78" t="s">
        <v>871</v>
      </c>
      <c r="C70" s="79" t="s">
        <v>935</v>
      </c>
      <c r="D70" s="67" t="s">
        <v>16</v>
      </c>
      <c r="E70" s="67" t="s">
        <v>16</v>
      </c>
      <c r="F70" s="67" t="s">
        <v>16</v>
      </c>
      <c r="G70" s="67" t="s">
        <v>16</v>
      </c>
      <c r="H70" s="67" t="s">
        <v>16</v>
      </c>
      <c r="I70" s="67" t="s">
        <v>16</v>
      </c>
      <c r="J70" s="68" t="s">
        <v>16</v>
      </c>
      <c r="K70" s="69" t="s">
        <v>868</v>
      </c>
    </row>
    <row r="71" spans="1:11" hidden="1">
      <c r="A71" s="103"/>
      <c r="B71" s="78" t="s">
        <v>873</v>
      </c>
      <c r="C71" s="79" t="s">
        <v>936</v>
      </c>
      <c r="D71" s="67" t="s">
        <v>16</v>
      </c>
      <c r="E71" s="67" t="s">
        <v>16</v>
      </c>
      <c r="F71" s="67" t="s">
        <v>16</v>
      </c>
      <c r="G71" s="67" t="s">
        <v>16</v>
      </c>
      <c r="H71" s="67" t="s">
        <v>16</v>
      </c>
      <c r="I71" s="67" t="s">
        <v>16</v>
      </c>
      <c r="J71" s="68" t="s">
        <v>16</v>
      </c>
      <c r="K71" s="69" t="s">
        <v>868</v>
      </c>
    </row>
    <row r="72" spans="1:11" hidden="1">
      <c r="A72" s="103"/>
      <c r="B72" s="78" t="s">
        <v>875</v>
      </c>
      <c r="C72" s="79" t="s">
        <v>937</v>
      </c>
      <c r="D72" s="67" t="s">
        <v>16</v>
      </c>
      <c r="E72" s="67" t="s">
        <v>16</v>
      </c>
      <c r="F72" s="67" t="s">
        <v>16</v>
      </c>
      <c r="G72" s="67" t="s">
        <v>16</v>
      </c>
      <c r="H72" s="67" t="s">
        <v>16</v>
      </c>
      <c r="I72" s="67" t="s">
        <v>16</v>
      </c>
      <c r="J72" s="68" t="s">
        <v>16</v>
      </c>
      <c r="K72" s="69" t="s">
        <v>868</v>
      </c>
    </row>
    <row r="73" spans="1:11" hidden="1">
      <c r="A73" s="103"/>
      <c r="B73" s="78" t="s">
        <v>877</v>
      </c>
      <c r="C73" s="79" t="s">
        <v>938</v>
      </c>
      <c r="D73" s="67" t="s">
        <v>16</v>
      </c>
      <c r="E73" s="67" t="s">
        <v>16</v>
      </c>
      <c r="F73" s="67" t="s">
        <v>16</v>
      </c>
      <c r="G73" s="67" t="s">
        <v>16</v>
      </c>
      <c r="H73" s="67" t="s">
        <v>16</v>
      </c>
      <c r="I73" s="67" t="s">
        <v>16</v>
      </c>
      <c r="J73" s="68" t="s">
        <v>16</v>
      </c>
      <c r="K73" s="69" t="s">
        <v>868</v>
      </c>
    </row>
    <row r="74" spans="1:11" ht="36" hidden="1">
      <c r="A74" s="103"/>
      <c r="B74" s="78" t="s">
        <v>879</v>
      </c>
      <c r="C74" s="79" t="s">
        <v>939</v>
      </c>
      <c r="D74" s="67" t="s">
        <v>16</v>
      </c>
      <c r="E74" s="67" t="s">
        <v>16</v>
      </c>
      <c r="F74" s="67" t="s">
        <v>16</v>
      </c>
      <c r="G74" s="67" t="s">
        <v>16</v>
      </c>
      <c r="H74" s="67" t="s">
        <v>16</v>
      </c>
      <c r="I74" s="67" t="s">
        <v>16</v>
      </c>
      <c r="J74" s="68" t="s">
        <v>16</v>
      </c>
      <c r="K74" s="69" t="s">
        <v>868</v>
      </c>
    </row>
    <row r="75" spans="1:11" ht="24" hidden="1">
      <c r="A75" s="103"/>
      <c r="B75" s="78" t="s">
        <v>881</v>
      </c>
      <c r="C75" s="79" t="s">
        <v>940</v>
      </c>
      <c r="D75" s="67" t="s">
        <v>16</v>
      </c>
      <c r="E75" s="67" t="s">
        <v>16</v>
      </c>
      <c r="F75" s="67" t="s">
        <v>16</v>
      </c>
      <c r="G75" s="67" t="s">
        <v>16</v>
      </c>
      <c r="H75" s="67" t="s">
        <v>16</v>
      </c>
      <c r="I75" s="67" t="s">
        <v>16</v>
      </c>
      <c r="J75" s="68" t="s">
        <v>16</v>
      </c>
      <c r="K75" s="69" t="s">
        <v>868</v>
      </c>
    </row>
    <row r="76" spans="1:11" hidden="1">
      <c r="A76" s="103"/>
      <c r="B76" s="78" t="s">
        <v>883</v>
      </c>
      <c r="C76" s="79" t="s">
        <v>941</v>
      </c>
      <c r="D76" s="67" t="s">
        <v>16</v>
      </c>
      <c r="E76" s="67" t="s">
        <v>16</v>
      </c>
      <c r="F76" s="67" t="s">
        <v>16</v>
      </c>
      <c r="G76" s="67" t="s">
        <v>16</v>
      </c>
      <c r="H76" s="67" t="s">
        <v>16</v>
      </c>
      <c r="I76" s="67" t="s">
        <v>16</v>
      </c>
      <c r="J76" s="68" t="s">
        <v>16</v>
      </c>
      <c r="K76" s="69" t="s">
        <v>868</v>
      </c>
    </row>
    <row r="77" spans="1:11" ht="36" hidden="1">
      <c r="A77" s="100"/>
      <c r="B77" s="78" t="s">
        <v>885</v>
      </c>
      <c r="C77" s="80" t="s">
        <v>942</v>
      </c>
      <c r="D77" s="81" t="s">
        <v>16</v>
      </c>
      <c r="E77" s="81" t="s">
        <v>16</v>
      </c>
      <c r="F77" s="81" t="s">
        <v>16</v>
      </c>
      <c r="G77" s="81" t="s">
        <v>16</v>
      </c>
      <c r="H77" s="81" t="s">
        <v>16</v>
      </c>
      <c r="I77" s="81" t="s">
        <v>16</v>
      </c>
      <c r="J77" s="82" t="s">
        <v>16</v>
      </c>
      <c r="K77" s="69" t="s">
        <v>868</v>
      </c>
    </row>
    <row r="78" spans="1:11" ht="12.95" customHeight="1">
      <c r="A78" s="54"/>
      <c r="B78" s="54"/>
      <c r="C78" s="54"/>
      <c r="D78" s="54"/>
      <c r="E78" s="54"/>
      <c r="F78" s="91"/>
      <c r="G78" s="91"/>
      <c r="H78" s="91"/>
      <c r="I78" s="91"/>
      <c r="J78" s="91"/>
      <c r="K78" s="54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2014-04-22T05:58:20Z</dcterms:modified>
</cp:coreProperties>
</file>