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5" i="4"/>
  <c r="F34"/>
  <c r="F33"/>
  <c r="F32"/>
  <c r="F31"/>
  <c r="F30"/>
  <c r="F29"/>
  <c r="F28"/>
  <c r="F27"/>
  <c r="F26"/>
  <c r="F25"/>
  <c r="F24"/>
  <c r="F23"/>
  <c r="F22"/>
  <c r="F20"/>
  <c r="F19"/>
  <c r="F18"/>
  <c r="F17"/>
  <c r="F16"/>
  <c r="F15"/>
  <c r="F14"/>
  <c r="F13"/>
  <c r="F12"/>
  <c r="F11"/>
  <c r="F9"/>
  <c r="F7"/>
  <c r="F301" i="3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93" i="2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<sst xmlns="http://schemas.openxmlformats.org/spreadsheetml/2006/main" count="1589" uniqueCount="848">
  <si>
    <t>на  1 октября 2016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</si>
  <si>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</si>
  <si>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</si>
  <si>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</si>
  <si>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 xml:space="preserve">Бюджет муниципальных районов (ВБ=5)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</si>
  <si>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</si>
  <si>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</si>
  <si>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</si>
  <si>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</si>
  <si>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</si>
  <si>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</si>
  <si>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</si>
  <si>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</si>
  <si>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</si>
  <si>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</si>
  <si>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</si>
  <si>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</si>
  <si>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</si>
  <si>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</si>
  <si>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</si>
  <si>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</si>
  <si>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</si>
  <si>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</si>
  <si>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</si>
  <si>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</si>
  <si>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</si>
  <si>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</si>
  <si>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</si>
  <si>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</si>
  <si>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</si>
  <si>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</si>
  <si>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</si>
  <si>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</si>
  <si>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</si>
  <si>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</si>
  <si>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</si>
  <si>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</si>
  <si>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</si>
  <si>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</si>
  <si>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</si>
  <si>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</si>
  <si>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</si>
  <si>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</si>
  <si>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</si>
  <si>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</si>
  <si>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</si>
  <si>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</si>
  <si>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</si>
  <si>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</si>
  <si>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</si>
  <si>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</si>
  <si>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</si>
  <si>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</si>
  <si>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</si>
  <si>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</si>
  <si>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</si>
  <si>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</si>
  <si>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</si>
  <si>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</si>
  <si>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</si>
  <si>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</si>
  <si>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</si>
  <si>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</si>
  <si>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</si>
  <si>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</si>
  <si>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</si>
  <si>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</si>
  <si>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</si>
  <si>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</si>
  <si>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</si>
  <si>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</si>
  <si>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</si>
  <si>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</si>
  <si>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</si>
  <si>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</si>
  <si>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</si>
  <si>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</si>
  <si>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</si>
  <si>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</si>
  <si>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</si>
  <si>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</si>
  <si>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</si>
  <si>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</si>
  <si>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</si>
  <si>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</si>
  <si>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</si>
  <si>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</si>
  <si>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</si>
  <si>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</si>
  <si>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</si>
  <si>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</si>
  <si>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</si>
  <si>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</si>
  <si>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</si>
  <si>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</si>
  <si>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</si>
  <si>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</si>
  <si>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</si>
  <si>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</si>
  <si>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</si>
  <si>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</si>
  <si>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</si>
  <si>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</si>
  <si>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</si>
  <si>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</si>
  <si>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</si>
  <si>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</si>
  <si>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</si>
  <si>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</si>
  <si>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</si>
  <si>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</si>
  <si>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</si>
  <si>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</si>
  <si>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</si>
  <si>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</si>
  <si>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</si>
  <si>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</si>
  <si>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</si>
  <si>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</si>
  <si>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</si>
  <si>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</si>
  <si>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</si>
  <si>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</si>
  <si>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</si>
  <si>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</si>
  <si>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</si>
  <si>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</si>
  <si>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</si>
  <si>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</si>
  <si>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</si>
  <si>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</si>
  <si>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</si>
  <si>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</si>
  <si>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</si>
  <si>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</si>
  <si>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</si>
  <si>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</si>
  <si>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</si>
  <si>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</si>
  <si>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</si>
  <si>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</si>
  <si>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</si>
  <si>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</si>
  <si>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</si>
  <si>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</si>
  <si>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</si>
  <si>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</si>
  <si>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</si>
  <si>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</si>
  <si>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</si>
  <si>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</si>
  <si>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</si>
  <si>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</si>
  <si>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</si>
  <si>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</si>
  <si>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</si>
  <si>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</si>
  <si>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</si>
  <si>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</si>
  <si>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</si>
  <si>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</si>
  <si>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</si>
  <si>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</si>
  <si>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</si>
  <si>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</si>
  <si>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</si>
  <si>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</si>
  <si>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</si>
  <si>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</si>
  <si>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</si>
  <si>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</si>
  <si>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</si>
  <si>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</si>
  <si>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</si>
  <si>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</si>
  <si>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</si>
  <si>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</si>
  <si>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</si>
  <si>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</si>
  <si>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</si>
  <si>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</si>
  <si>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</si>
  <si>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</si>
  <si>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</si>
  <si>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</si>
  <si>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</si>
  <si>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</si>
  <si>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</si>
  <si>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</si>
  <si>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</si>
  <si>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</si>
  <si>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</si>
  <si>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</si>
  <si>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</si>
  <si>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</si>
  <si>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</si>
  <si>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</si>
  <si>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</si>
  <si>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</si>
  <si>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</si>
  <si>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поселений)</t>
  </si>
  <si>
    <t xml:space="preserve"> 000 1161805013 0000 140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</si>
  <si>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</si>
  <si>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</si>
  <si>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</si>
  <si>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</si>
  <si>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</si>
  <si>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</si>
  <si>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</si>
  <si>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</si>
  <si>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</si>
  <si>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</si>
  <si>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</si>
  <si>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</si>
  <si>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</si>
  <si>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</si>
  <si>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</si>
  <si>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</si>
  <si>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</si>
  <si>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</si>
  <si>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</si>
  <si>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</si>
  <si>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</si>
  <si>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</si>
  <si>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</si>
  <si>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</si>
  <si>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ПОСТУПЛЕНИЯ (ПЕРЕЧИСЛЕНИЯ) ПО УРЕГУЛИРОВАНИЮ РАСЧЕТОВ МЕЖДУ БЮДЖЕТАМИ БЮДЖЕТНОЙ СИСТЕМЫ РОССИЙСКОЙ ФЕДЕРАЦИИ</t>
  </si>
  <si>
    <t xml:space="preserve"> 000 1180000000 0000 000</t>
  </si>
  <si>
    <t xml:space="preserve">  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</si>
  <si>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 xml:space="preserve"> 000 1180000000 0000 151</t>
  </si>
  <si>
    <t xml:space="preserve">  Перечисления из бюджетов сельских поселений по решениям о взыскании средств, предоставленных из иных бюджетов бюджетной системы Российской Федерации</t>
  </si>
  <si>
    <t xml:space="preserve"> 000 1180520010 0000 151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</si>
  <si>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</si>
  <si>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</si>
  <si>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</si>
  <si>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</si>
  <si>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</si>
  <si>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</si>
  <si>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</si>
  <si>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</si>
  <si>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</si>
  <si>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</si>
  <si>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</si>
  <si>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</si>
  <si>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</si>
  <si>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</si>
  <si>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</si>
  <si>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</si>
  <si>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</si>
  <si>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</si>
  <si>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</si>
  <si>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</si>
  <si>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</si>
  <si>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</si>
  <si>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</si>
  <si>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</si>
  <si>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</si>
  <si>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</si>
  <si>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</si>
  <si>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</si>
  <si>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</si>
  <si>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</si>
  <si>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</si>
  <si>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</si>
  <si>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</si>
  <si>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</si>
  <si>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</si>
  <si>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</si>
  <si>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</si>
  <si>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000 2020208805 0001 151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</si>
  <si>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</si>
  <si>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000 2020208805 0002 151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</si>
  <si>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</si>
  <si>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000 2020208813 0000 151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</si>
  <si>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</si>
  <si>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000 2020208813 0001 151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</si>
  <si>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</si>
  <si>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000 2020208813 0002 151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</si>
  <si>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</si>
  <si>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</si>
  <si>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</si>
  <si>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</si>
  <si>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</si>
  <si>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000 2020208905 0002 151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</si>
  <si>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</si>
  <si>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000 2020208913 0000 151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</si>
  <si>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 бюджетов</t>
  </si>
  <si>
    <t xml:space="preserve"> 000 2020208913 0001 151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</si>
  <si>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</si>
  <si>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 xml:space="preserve"> 000 2020208913 0002 151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</si>
  <si>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</si>
  <si>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</si>
  <si>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</si>
  <si>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</si>
  <si>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</si>
  <si>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</si>
  <si>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</si>
  <si>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</si>
  <si>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</si>
  <si>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</si>
  <si>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</si>
  <si>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</si>
  <si>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</si>
  <si>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000 2020221613 0000 151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</si>
  <si>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</si>
  <si>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</si>
  <si>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</si>
  <si>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</si>
  <si>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</si>
  <si>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</si>
  <si>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Прочие субсидии бюджетам городских поселений</t>
  </si>
  <si>
    <t xml:space="preserve"> 000 2020299913 0000 151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</si>
  <si>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</si>
  <si>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</si>
  <si>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</si>
  <si>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</si>
  <si>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</si>
  <si>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</si>
  <si>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</si>
  <si>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</si>
  <si>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</si>
  <si>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</si>
  <si>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</si>
  <si>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</si>
  <si>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</si>
  <si>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</si>
  <si>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</si>
  <si>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</si>
  <si>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</si>
  <si>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</si>
  <si>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</si>
  <si>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</si>
  <si>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</si>
  <si>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000 2020302413 0000 151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</si>
  <si>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</si>
  <si>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</si>
  <si>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</si>
  <si>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</si>
  <si>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</si>
  <si>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</si>
  <si>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</si>
  <si>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</si>
  <si>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городских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</si>
  <si>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000 2020311913 0000 151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</si>
  <si>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</si>
  <si>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</si>
  <si>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</si>
  <si>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</si>
  <si>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</si>
  <si>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</si>
  <si>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</si>
  <si>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</si>
  <si>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</si>
  <si>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</si>
  <si>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</si>
  <si>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</si>
  <si>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</si>
  <si>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</si>
  <si>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</si>
  <si>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</si>
  <si>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</si>
  <si>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</si>
  <si>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</si>
  <si>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</si>
  <si>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</si>
  <si>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</si>
  <si>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</si>
  <si>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</si>
  <si>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</si>
  <si>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</si>
  <si>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</si>
  <si>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</si>
  <si>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</si>
  <si>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</si>
  <si>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</si>
  <si>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</si>
  <si>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межбюджетные трансферты, передаваемые бюджетам городских поселений</t>
  </si>
  <si>
    <t xml:space="preserve"> 000 2020499913 0000 151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</si>
  <si>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</si>
  <si>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</si>
  <si>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</si>
  <si>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</si>
  <si>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</si>
  <si>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</si>
  <si>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</si>
  <si>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</si>
  <si>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</si>
  <si>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</si>
  <si>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</si>
  <si>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</si>
  <si>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</si>
  <si>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</si>
  <si>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</si>
  <si>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</si>
  <si>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</si>
  <si>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</si>
  <si>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</si>
  <si>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</si>
  <si>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</si>
  <si>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</si>
  <si>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</si>
  <si>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</si>
  <si>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</si>
  <si>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</si>
  <si>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</si>
  <si>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</si>
  <si>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</si>
  <si>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</si>
  <si>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</si>
  <si>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</si>
  <si>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</si>
  <si>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</si>
  <si>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</si>
  <si>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</si>
  <si>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</si>
  <si>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</si>
  <si>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</si>
  <si>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</si>
  <si>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</si>
  <si>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</si>
  <si>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</si>
  <si>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</si>
  <si>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</si>
  <si>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</si>
  <si>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</si>
  <si>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</si>
  <si>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</si>
  <si>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</si>
  <si>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</si>
  <si>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</si>
  <si>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</si>
  <si>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</si>
  <si>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</si>
  <si>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</si>
  <si>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</si>
  <si>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</si>
  <si>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</si>
  <si>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</si>
  <si>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</si>
  <si>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</si>
  <si>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</si>
  <si>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</si>
  <si>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</si>
  <si>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</si>
  <si>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</si>
  <si>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</si>
  <si>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</si>
  <si>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</si>
  <si>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</si>
  <si>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</si>
  <si>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</si>
  <si>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</si>
  <si>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</si>
  <si>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</si>
  <si>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</si>
  <si>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</si>
  <si>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</si>
  <si>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</si>
  <si>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</si>
  <si>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</si>
  <si>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</si>
  <si>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</si>
  <si>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</si>
  <si>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</si>
  <si>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</si>
  <si>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</si>
  <si>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</si>
  <si>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</si>
  <si>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</si>
  <si>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</si>
  <si>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</si>
  <si>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</si>
  <si>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</si>
  <si>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</si>
  <si>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</si>
  <si>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</si>
  <si>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</si>
  <si>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</si>
  <si>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</si>
  <si>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</si>
  <si>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</si>
  <si>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</si>
  <si>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</si>
  <si>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</si>
  <si>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</si>
  <si>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</si>
  <si>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</si>
  <si>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</si>
  <si>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</si>
  <si>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</si>
  <si>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</si>
  <si>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</si>
  <si>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</si>
  <si>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</si>
  <si>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</si>
  <si>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</si>
  <si>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</si>
  <si>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</si>
  <si>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</si>
  <si>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</si>
  <si>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</si>
  <si>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</si>
  <si>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</si>
  <si>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</si>
  <si>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</si>
  <si>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</si>
  <si>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</si>
  <si>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</si>
  <si>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</si>
  <si>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</si>
  <si>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</si>
  <si>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</si>
  <si>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</si>
  <si>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</si>
  <si>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</si>
  <si>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</si>
  <si>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</si>
  <si>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</si>
  <si>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</si>
  <si>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</si>
  <si>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</si>
  <si>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</si>
  <si>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</si>
  <si>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</si>
  <si>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</si>
  <si>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</si>
  <si>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</si>
  <si>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</si>
  <si>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</si>
  <si>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</si>
  <si>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</si>
  <si>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</si>
  <si>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</si>
  <si>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</si>
  <si>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</si>
  <si>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</si>
  <si>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</si>
  <si>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</si>
  <si>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</si>
  <si>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</si>
  <si>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</si>
  <si>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</si>
  <si>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</si>
  <si>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</si>
  <si>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</si>
  <si>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</si>
  <si>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</si>
  <si>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</si>
  <si>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</si>
  <si>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</si>
  <si>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</si>
  <si>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</si>
  <si>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</si>
  <si>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</si>
  <si>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</si>
  <si>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</si>
  <si>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</si>
  <si>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</si>
  <si>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</si>
  <si>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</si>
  <si>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</si>
  <si>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</si>
  <si>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</si>
  <si>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</si>
  <si>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</si>
  <si>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</si>
  <si>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</si>
  <si>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</si>
  <si>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</si>
  <si>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</si>
  <si>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</si>
  <si>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</si>
  <si>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</si>
  <si>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</si>
  <si>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</si>
  <si>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</si>
  <si>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</si>
  <si>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</si>
  <si>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</si>
  <si>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</si>
  <si>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</si>
  <si>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</si>
  <si>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</si>
  <si>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</si>
  <si>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</si>
  <si>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</si>
  <si>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</si>
  <si>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</si>
  <si>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</si>
  <si>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</si>
  <si>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</si>
  <si>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</si>
  <si>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</si>
  <si>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</si>
  <si>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</si>
  <si>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</si>
  <si>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</si>
  <si>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</si>
  <si>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</si>
  <si>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</si>
  <si>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</si>
  <si>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</si>
  <si>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</si>
  <si>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</si>
  <si>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</si>
  <si>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</si>
  <si>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</si>
  <si>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</si>
  <si>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000 0501 0000000000 520</t>
  </si>
  <si>
    <t xml:space="preserve"> 000 0501 0000000000 521</t>
  </si>
  <si>
    <t xml:space="preserve">  Субсидии на софинансирование капитальных вложений в объекты государственной (муниципальной) собственности</t>
  </si>
  <si>
    <t xml:space="preserve"> 000 0501 0000000000 522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</si>
  <si>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</si>
  <si>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</si>
  <si>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</si>
  <si>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</si>
  <si>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000 0501 0000000000 800</t>
  </si>
  <si>
    <t xml:space="preserve"> 000 0501 0000000000 810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</si>
  <si>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</si>
  <si>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</si>
  <si>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</si>
  <si>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</si>
  <si>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</si>
  <si>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</si>
  <si>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</si>
  <si>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</si>
  <si>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</si>
  <si>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</si>
  <si>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</si>
  <si>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</si>
  <si>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</si>
  <si>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</si>
  <si>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</si>
  <si>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</si>
  <si>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</si>
  <si>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</si>
  <si>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</si>
  <si>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</si>
  <si>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</si>
  <si>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</si>
  <si>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</si>
  <si>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</si>
  <si>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</si>
  <si>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</si>
  <si>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</si>
  <si>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</si>
  <si>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</si>
  <si>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</si>
  <si>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</si>
  <si>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</si>
  <si>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</si>
  <si>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</si>
  <si>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</si>
  <si>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</si>
  <si>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</si>
  <si>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</si>
  <si>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</si>
  <si>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</si>
  <si>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</si>
  <si>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</si>
  <si>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</si>
  <si>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</si>
  <si>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</si>
  <si>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</si>
  <si>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</si>
  <si>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</si>
  <si>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</si>
  <si>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</si>
  <si>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</si>
  <si>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</si>
  <si>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</si>
  <si>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</si>
  <si>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</si>
  <si>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</si>
  <si>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</si>
  <si>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</si>
  <si>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</si>
  <si>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</si>
  <si>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</si>
  <si>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</si>
  <si>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</si>
  <si>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</si>
  <si>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</si>
  <si>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</si>
  <si>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</si>
  <si>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</si>
  <si>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</si>
  <si>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</si>
  <si>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</si>
  <si>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</si>
  <si>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</si>
  <si>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</si>
  <si>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</si>
  <si>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</si>
  <si>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</si>
  <si>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</si>
  <si>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</si>
  <si>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</si>
  <si>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</si>
  <si>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</si>
  <si>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</si>
  <si>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</si>
  <si>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</si>
  <si>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</si>
  <si>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</si>
  <si>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</si>
  <si>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</si>
  <si>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</si>
  <si>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</si>
  <si>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</si>
  <si>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</si>
  <si>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000 1001 0000000000 360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</si>
  <si>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</si>
  <si>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</si>
  <si>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</si>
  <si>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</si>
  <si>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</si>
  <si>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</si>
  <si>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</si>
  <si>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</si>
  <si>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</si>
  <si>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</si>
  <si>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</si>
  <si>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</si>
  <si>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</si>
  <si>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</si>
  <si>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</si>
  <si>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</si>
  <si>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</si>
  <si>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000 1004 0000000000 500</t>
  </si>
  <si>
    <t xml:space="preserve"> 000 1004 0000000000 530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</si>
  <si>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</si>
  <si>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</si>
  <si>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</si>
  <si>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</si>
  <si>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</si>
  <si>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</si>
  <si>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</si>
  <si>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</si>
  <si>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</si>
  <si>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</si>
  <si>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</si>
  <si>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</si>
  <si>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</si>
  <si>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</si>
  <si>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</si>
  <si>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000 1006 0000000000 323</t>
  </si>
  <si>
    <t xml:space="preserve"> 000 1006 0000000000 800</t>
  </si>
  <si>
    <t xml:space="preserve"> 000 1006 0000000000 810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</si>
  <si>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</si>
  <si>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</si>
  <si>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</si>
  <si>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</si>
  <si>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</si>
  <si>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</si>
  <si>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</si>
  <si>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</si>
  <si>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</si>
  <si>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</si>
  <si>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</si>
  <si>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000 1105 0000000000 500</t>
  </si>
  <si>
    <t xml:space="preserve"> 000 1105 0000000000 540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</si>
  <si>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</si>
  <si>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</si>
  <si>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</si>
  <si>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</si>
  <si>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</si>
  <si>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</si>
  <si>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</si>
  <si>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</si>
  <si>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</si>
  <si>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</si>
  <si>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</si>
  <si>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</si>
  <si>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</si>
  <si>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</si>
  <si>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</si>
  <si>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</si>
  <si>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</si>
  <si>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</si>
  <si>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</si>
  <si>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</si>
  <si>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</si>
  <si>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</si>
  <si>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</si>
  <si>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</si>
  <si>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</si>
  <si>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</si>
  <si>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</si>
  <si>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</si>
  <si>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</si>
  <si>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</si>
  <si>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</si>
  <si>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</si>
  <si>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</si>
  <si>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</si>
  <si>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</si>
  <si>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</si>
  <si>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</si>
  <si>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</si>
  <si>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</si>
  <si>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</si>
  <si>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</si>
  <si>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</si>
  <si>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</si>
  <si>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</si>
  <si>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</si>
  <si>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</si>
  <si>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</si>
  <si>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</si>
  <si>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</si>
  <si>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</si>
  <si>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</si>
  <si>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</si>
  <si>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</si>
  <si>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</si>
  <si>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</si>
  <si>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</si>
  <si>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</si>
  <si>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</si>
  <si>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</si>
  <si>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</si>
  <si>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</si>
  <si>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</si>
  <si>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</si>
  <si>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</si>
  <si>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</si>
  <si>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</si>
  <si>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</si>
  <si>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</si>
  <si>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</si>
  <si>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</si>
  <si>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</si>
  <si>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</si>
  <si>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</si>
  <si>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</si>
  <si>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</si>
  <si>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</si>
  <si>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</si>
  <si>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</si>
  <si>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</si>
  <si>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</si>
  <si>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</si>
  <si>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</si>
  <si>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ОТЧЕТ ОБ ИСПОЛНЕНИИ БЮДЖЕТА 
</t>
  </si>
  <si>
    <t xml:space="preserve"> бюджет МО "Ленский муниципальный район" УТВЕРЖДЕНО на 01.10.2016 ( по состоянию на 01.10.2016г.)</t>
  </si>
  <si>
    <t xml:space="preserve"> бюджет МО "Ленский муниципальный район" ИСПОЛНЕНО на 01.10.2016г.( по состоянию на 01.10.2016г.)</t>
  </si>
  <si>
    <t xml:space="preserve"> бюджет МО "Ленский муниципальный район" НЕ ИСПОЛНЕНО бюджетных назначений на 01.10.2016г.( по состоянию на 01.10.2016г.)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</si>
</sst>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1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1">
      <alignment wrapText="1"/>
    </xf>
    <xf numFmtId="49" fontId="6" fillId="0" borderId="7">
      <alignment horizontal="center"/>
    </xf>
    <xf numFmtId="0" fontId="6" fillId="0" borderId="17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8">
      <alignment horizontal="center"/>
    </xf>
    <xf numFmtId="0" fontId="9" fillId="0" borderId="1"/>
    <xf numFmtId="0" fontId="9" fillId="0" borderId="18"/>
    <xf numFmtId="49" fontId="6" fillId="0" borderId="9">
      <alignment horizontal="center" vertical="center" wrapText="1"/>
    </xf>
    <xf numFmtId="49" fontId="6" fillId="0" borderId="9">
      <alignment horizontal="center" vertical="center" wrapText="1"/>
    </xf>
    <xf numFmtId="49" fontId="6" fillId="0" borderId="9">
      <alignment horizontal="center" vertical="center" wrapText="1"/>
    </xf>
    <xf numFmtId="49" fontId="6" fillId="0" borderId="2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9">
      <alignment horizontal="right"/>
    </xf>
    <xf numFmtId="4" fontId="6" fillId="0" borderId="22">
      <alignment horizontal="right"/>
    </xf>
    <xf numFmtId="0" fontId="6" fillId="0" borderId="23">
      <alignment horizontal="left" wrapText="1"/>
    </xf>
    <xf numFmtId="0" fontId="6" fillId="0" borderId="24">
      <alignment horizontal="left" wrapText="1" indent="1"/>
    </xf>
    <xf numFmtId="49" fontId="6" fillId="0" borderId="25">
      <alignment horizontal="center" wrapText="1"/>
    </xf>
    <xf numFmtId="49" fontId="6" fillId="0" borderId="26">
      <alignment horizontal="center"/>
    </xf>
    <xf numFmtId="49" fontId="6" fillId="0" borderId="27">
      <alignment horizontal="center"/>
    </xf>
    <xf numFmtId="0" fontId="6" fillId="0" borderId="28">
      <alignment horizontal="left" wrapText="1" indent="1"/>
    </xf>
    <xf numFmtId="0" fontId="6" fillId="0" borderId="22">
      <alignment horizontal="left" wrapText="1" indent="2"/>
    </xf>
    <xf numFmtId="49" fontId="6" fillId="0" borderId="29">
      <alignment horizontal="center"/>
    </xf>
    <xf numFmtId="49" fontId="6" fillId="0" borderId="9">
      <alignment horizontal="center"/>
    </xf>
    <xf numFmtId="0" fontId="6" fillId="0" borderId="4">
      <alignment horizontal="left" wrapText="1" indent="2"/>
    </xf>
    <xf numFmtId="0" fontId="6" fillId="0" borderId="18"/>
    <xf numFmtId="0" fontId="6" fillId="2" borderId="18"/>
    <xf numFmtId="0" fontId="6" fillId="2" borderId="30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1">
      <alignment horizontal="left"/>
    </xf>
    <xf numFmtId="49" fontId="6" fillId="0" borderId="11"/>
    <xf numFmtId="0" fontId="6" fillId="0" borderId="11"/>
    <xf numFmtId="0" fontId="4" fillId="0" borderId="11"/>
    <xf numFmtId="0" fontId="6" fillId="0" borderId="31">
      <alignment horizontal="left" wrapText="1"/>
    </xf>
    <xf numFmtId="49" fontId="6" fillId="0" borderId="21">
      <alignment horizontal="center" wrapText="1"/>
    </xf>
    <xf numFmtId="4" fontId="6" fillId="0" borderId="32">
      <alignment horizontal="right"/>
    </xf>
    <xf numFmtId="4" fontId="6" fillId="0" borderId="33">
      <alignment horizontal="right"/>
    </xf>
    <xf numFmtId="0" fontId="6" fillId="0" borderId="34">
      <alignment horizontal="left" wrapText="1"/>
    </xf>
    <xf numFmtId="49" fontId="6" fillId="0" borderId="29">
      <alignment horizontal="center" wrapText="1"/>
    </xf>
    <xf numFmtId="49" fontId="6" fillId="0" borderId="22">
      <alignment horizontal="center"/>
    </xf>
    <xf numFmtId="0" fontId="6" fillId="0" borderId="33">
      <alignment horizontal="left" wrapText="1" indent="2"/>
    </xf>
    <xf numFmtId="49" fontId="6" fillId="0" borderId="35">
      <alignment horizontal="center"/>
    </xf>
    <xf numFmtId="49" fontId="6" fillId="0" borderId="32">
      <alignment horizontal="center"/>
    </xf>
    <xf numFmtId="0" fontId="6" fillId="0" borderId="7">
      <alignment horizontal="left" wrapText="1" indent="2"/>
    </xf>
    <xf numFmtId="0" fontId="6" fillId="0" borderId="17"/>
    <xf numFmtId="0" fontId="6" fillId="0" borderId="36"/>
    <xf numFmtId="0" fontId="1" fillId="0" borderId="37">
      <alignment horizontal="left" wrapText="1"/>
    </xf>
    <xf numFmtId="0" fontId="6" fillId="0" borderId="38">
      <alignment horizontal="center" wrapText="1"/>
    </xf>
    <xf numFmtId="49" fontId="6" fillId="0" borderId="39">
      <alignment horizontal="center" wrapText="1"/>
    </xf>
    <xf numFmtId="4" fontId="6" fillId="0" borderId="21">
      <alignment horizontal="right"/>
    </xf>
    <xf numFmtId="4" fontId="6" fillId="0" borderId="40">
      <alignment horizontal="right"/>
    </xf>
    <xf numFmtId="0" fontId="1" fillId="0" borderId="4">
      <alignment horizontal="left" wrapText="1"/>
    </xf>
    <xf numFmtId="0" fontId="4" fillId="0" borderId="18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1"/>
    <xf numFmtId="49" fontId="6" fillId="0" borderId="11">
      <alignment horizontal="left"/>
    </xf>
    <xf numFmtId="0" fontId="6" fillId="0" borderId="24">
      <alignment horizontal="left" wrapText="1"/>
    </xf>
    <xf numFmtId="0" fontId="6" fillId="0" borderId="28">
      <alignment horizontal="left" wrapText="1"/>
    </xf>
    <xf numFmtId="0" fontId="4" fillId="0" borderId="26"/>
    <xf numFmtId="0" fontId="4" fillId="0" borderId="27"/>
    <xf numFmtId="0" fontId="6" fillId="0" borderId="31">
      <alignment horizontal="left" wrapText="1" indent="1"/>
    </xf>
    <xf numFmtId="49" fontId="6" fillId="0" borderId="35">
      <alignment horizontal="center" wrapText="1"/>
    </xf>
    <xf numFmtId="0" fontId="6" fillId="0" borderId="34">
      <alignment horizontal="left" wrapText="1" indent="1"/>
    </xf>
    <xf numFmtId="0" fontId="6" fillId="0" borderId="24">
      <alignment horizontal="left" wrapText="1" indent="2"/>
    </xf>
    <xf numFmtId="0" fontId="6" fillId="0" borderId="28">
      <alignment horizontal="left" wrapText="1" indent="2"/>
    </xf>
    <xf numFmtId="0" fontId="6" fillId="0" borderId="41">
      <alignment horizontal="left" wrapText="1" indent="2"/>
    </xf>
    <xf numFmtId="49" fontId="6" fillId="0" borderId="35">
      <alignment horizontal="center" shrinkToFit="1"/>
    </xf>
    <xf numFmtId="49" fontId="6" fillId="0" borderId="32">
      <alignment horizontal="center" shrinkToFit="1"/>
    </xf>
    <xf numFmtId="0" fontId="6" fillId="0" borderId="34">
      <alignment horizontal="left" wrapText="1" indent="2"/>
    </xf>
    <xf numFmtId="0" fontId="1" fillId="0" borderId="10">
      <alignment horizontal="center" vertical="center" textRotation="90" wrapText="1"/>
    </xf>
    <xf numFmtId="0" fontId="6" fillId="0" borderId="9">
      <alignment horizontal="center" vertical="top" wrapText="1"/>
    </xf>
    <xf numFmtId="0" fontId="6" fillId="0" borderId="9">
      <alignment horizontal="center" vertical="top"/>
    </xf>
    <xf numFmtId="0" fontId="6" fillId="0" borderId="9">
      <alignment horizontal="center" vertical="top"/>
    </xf>
    <xf numFmtId="49" fontId="6" fillId="0" borderId="9">
      <alignment horizontal="center" vertical="top" wrapText="1"/>
    </xf>
    <xf numFmtId="0" fontId="6" fillId="0" borderId="9">
      <alignment horizontal="center" vertical="top" wrapText="1"/>
    </xf>
    <xf numFmtId="0" fontId="1" fillId="0" borderId="42"/>
    <xf numFmtId="49" fontId="1" fillId="0" borderId="20">
      <alignment horizontal="center"/>
    </xf>
    <xf numFmtId="49" fontId="10" fillId="0" borderId="43">
      <alignment horizontal="left" vertical="center" wrapText="1"/>
    </xf>
    <xf numFmtId="49" fontId="1" fillId="0" borderId="29">
      <alignment horizontal="center" vertical="center" wrapText="1"/>
    </xf>
    <xf numFmtId="49" fontId="6" fillId="0" borderId="44">
      <alignment horizontal="left" vertical="center" wrapText="1" indent="2"/>
    </xf>
    <xf numFmtId="49" fontId="6" fillId="0" borderId="25">
      <alignment horizontal="center" vertical="center" wrapText="1"/>
    </xf>
    <xf numFmtId="0" fontId="6" fillId="0" borderId="26"/>
    <xf numFmtId="4" fontId="6" fillId="0" borderId="26">
      <alignment horizontal="right"/>
    </xf>
    <xf numFmtId="4" fontId="6" fillId="0" borderId="27">
      <alignment horizontal="right"/>
    </xf>
    <xf numFmtId="49" fontId="6" fillId="0" borderId="41">
      <alignment horizontal="left" vertical="center" wrapText="1" indent="3"/>
    </xf>
    <xf numFmtId="49" fontId="6" fillId="0" borderId="35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29">
      <alignment horizontal="center" vertical="center" wrapText="1"/>
    </xf>
    <xf numFmtId="49" fontId="6" fillId="0" borderId="45">
      <alignment horizontal="left" vertical="center" wrapText="1" indent="3"/>
    </xf>
    <xf numFmtId="0" fontId="10" fillId="0" borderId="42">
      <alignment horizontal="left" vertical="center" wrapText="1"/>
    </xf>
    <xf numFmtId="49" fontId="6" fillId="0" borderId="46">
      <alignment horizontal="center" vertical="center" wrapText="1"/>
    </xf>
    <xf numFmtId="4" fontId="6" fillId="0" borderId="2">
      <alignment horizontal="right"/>
    </xf>
    <xf numFmtId="4" fontId="6" fillId="0" borderId="47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8">
      <alignment horizontal="center" vertical="center" wrapText="1"/>
    </xf>
    <xf numFmtId="4" fontId="6" fillId="0" borderId="18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1">
      <alignment horizontal="center" vertical="center" textRotation="90" wrapText="1"/>
    </xf>
    <xf numFmtId="49" fontId="6" fillId="0" borderId="11">
      <alignment horizontal="left" vertical="center" wrapText="1" indent="3"/>
    </xf>
    <xf numFmtId="49" fontId="6" fillId="0" borderId="11">
      <alignment horizontal="center" vertical="center" wrapText="1"/>
    </xf>
    <xf numFmtId="4" fontId="6" fillId="0" borderId="11">
      <alignment horizontal="right"/>
    </xf>
    <xf numFmtId="49" fontId="1" fillId="0" borderId="20">
      <alignment horizontal="center" vertical="center" wrapText="1"/>
    </xf>
    <xf numFmtId="0" fontId="6" fillId="0" borderId="27"/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0" fontId="1" fillId="0" borderId="10">
      <alignment horizontal="center" vertical="center" textRotation="90"/>
    </xf>
    <xf numFmtId="49" fontId="10" fillId="0" borderId="42">
      <alignment horizontal="left" vertical="center" wrapText="1"/>
    </xf>
    <xf numFmtId="0" fontId="1" fillId="0" borderId="9">
      <alignment horizontal="center" vertical="center" textRotation="90"/>
    </xf>
    <xf numFmtId="0" fontId="1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5">
      <alignment horizontal="center" vertical="center"/>
    </xf>
    <xf numFmtId="0" fontId="6" fillId="0" borderId="35">
      <alignment horizontal="center" vertical="center"/>
    </xf>
    <xf numFmtId="0" fontId="6" fillId="0" borderId="29">
      <alignment horizontal="center" vertical="center"/>
    </xf>
    <xf numFmtId="0" fontId="6" fillId="0" borderId="45">
      <alignment horizontal="left" vertical="center" wrapText="1"/>
    </xf>
    <xf numFmtId="0" fontId="1" fillId="0" borderId="29">
      <alignment horizontal="center" vertical="center"/>
    </xf>
    <xf numFmtId="0" fontId="6" fillId="0" borderId="46">
      <alignment horizontal="center" vertical="center"/>
    </xf>
    <xf numFmtId="49" fontId="1" fillId="0" borderId="20">
      <alignment horizontal="center" vertical="center"/>
    </xf>
    <xf numFmtId="49" fontId="6" fillId="0" borderId="43">
      <alignment horizontal="left" vertical="center" wrapText="1"/>
    </xf>
    <xf numFmtId="49" fontId="6" fillId="0" borderId="25">
      <alignment horizontal="center" vertical="center"/>
    </xf>
    <xf numFmtId="49" fontId="6" fillId="0" borderId="35">
      <alignment horizontal="center" vertical="center"/>
    </xf>
    <xf numFmtId="49" fontId="6" fillId="0" borderId="29">
      <alignment horizontal="center" vertical="center"/>
    </xf>
    <xf numFmtId="49" fontId="6" fillId="0" borderId="45">
      <alignment horizontal="left" vertical="center" wrapText="1"/>
    </xf>
    <xf numFmtId="49" fontId="6" fillId="0" borderId="46">
      <alignment horizontal="center" vertical="center"/>
    </xf>
    <xf numFmtId="49" fontId="6" fillId="0" borderId="11">
      <alignment horizontal="center"/>
    </xf>
    <xf numFmtId="0" fontId="6" fillId="0" borderId="11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11"/>
    <xf numFmtId="0" fontId="11" fillId="0" borderId="11">
      <alignment wrapText="1"/>
    </xf>
    <xf numFmtId="0" fontId="11" fillId="0" borderId="9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1"/>
    <xf numFmtId="0" fontId="4" fillId="3" borderId="17"/>
    <xf numFmtId="0" fontId="4" fillId="3" borderId="12"/>
    <xf numFmtId="0" fontId="4" fillId="3" borderId="48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18"/>
    <xf numFmtId="0" fontId="4" fillId="3" borderId="54"/>
    <xf numFmtId="0" fontId="4" fillId="3" borderId="55"/>
    <xf numFmtId="0" fontId="4" fillId="3" borderId="56"/>
    <xf numFmtId="0" fontId="4" fillId="3" borderId="15"/>
    <xf numFmtId="0" fontId="4" fillId="3" borderId="57"/>
    <xf numFmtId="0" fontId="4" fillId="3" borderId="58"/>
    <xf numFmtId="0" fontId="4" fillId="3" borderId="16"/>
    <xf numFmtId="0" fontId="4" fillId="3" borderId="30"/>
    <xf numFmtId="0" fontId="4" fillId="4" borderId="49"/>
    <xf numFmtId="0" fontId="4" fillId="3" borderId="59"/>
    <xf numFmtId="0" fontId="4" fillId="4" borderId="1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4" fillId="0" borderId="1" xfId="6" applyNumberFormat="1" applyProtection="1"/>
    <xf numFmtId="0" fontId="5" fillId="0" borderId="1" xfId="8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0" fontId="4" fillId="0" borderId="16" xfId="16" applyNumberFormat="1" applyProtection="1"/>
    <xf numFmtId="0" fontId="6" fillId="0" borderId="1" xfId="19" applyNumberFormat="1" applyProtection="1"/>
    <xf numFmtId="49" fontId="6" fillId="0" borderId="1" xfId="23" applyNumberFormat="1" applyProtection="1"/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49" fontId="6" fillId="0" borderId="9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9" xfId="40" applyNumberFormat="1" applyProtection="1">
      <alignment horizontal="left" wrapText="1"/>
    </xf>
    <xf numFmtId="49" fontId="6" fillId="0" borderId="20" xfId="41" applyNumberFormat="1" applyProtection="1">
      <alignment horizontal="center" wrapText="1"/>
    </xf>
    <xf numFmtId="49" fontId="6" fillId="0" borderId="21" xfId="42" applyNumberFormat="1" applyProtection="1">
      <alignment horizontal="center"/>
    </xf>
    <xf numFmtId="4" fontId="6" fillId="0" borderId="9" xfId="43" applyNumberFormat="1" applyProtection="1">
      <alignment horizontal="right"/>
    </xf>
    <xf numFmtId="0" fontId="6" fillId="0" borderId="24" xfId="46" applyNumberFormat="1" applyProtection="1">
      <alignment horizontal="left" wrapText="1" indent="1"/>
    </xf>
    <xf numFmtId="49" fontId="6" fillId="0" borderId="25" xfId="47" applyNumberFormat="1" applyProtection="1">
      <alignment horizontal="center" wrapText="1"/>
    </xf>
    <xf numFmtId="49" fontId="6" fillId="0" borderId="26" xfId="48" applyNumberFormat="1" applyProtection="1">
      <alignment horizontal="center"/>
    </xf>
    <xf numFmtId="0" fontId="6" fillId="0" borderId="22" xfId="51" applyNumberFormat="1" applyProtection="1">
      <alignment horizontal="left" wrapText="1" indent="2"/>
    </xf>
    <xf numFmtId="49" fontId="6" fillId="0" borderId="29" xfId="52" applyNumberFormat="1" applyProtection="1">
      <alignment horizontal="center"/>
    </xf>
    <xf numFmtId="49" fontId="6" fillId="0" borderId="9" xfId="53" applyNumberFormat="1" applyProtection="1">
      <alignment horizontal="center"/>
    </xf>
    <xf numFmtId="0" fontId="6" fillId="0" borderId="18" xfId="55" applyNumberFormat="1" applyProtection="1"/>
    <xf numFmtId="0" fontId="6" fillId="2" borderId="18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11" xfId="63" applyNumberFormat="1" applyProtection="1">
      <alignment horizontal="left"/>
    </xf>
    <xf numFmtId="49" fontId="6" fillId="0" borderId="11" xfId="64" applyNumberFormat="1" applyProtection="1"/>
    <xf numFmtId="0" fontId="6" fillId="0" borderId="11" xfId="65" applyNumberFormat="1" applyProtection="1"/>
    <xf numFmtId="0" fontId="4" fillId="0" borderId="11" xfId="66" applyNumberFormat="1" applyProtection="1"/>
    <xf numFmtId="0" fontId="6" fillId="0" borderId="31" xfId="67" applyNumberFormat="1" applyProtection="1">
      <alignment horizontal="left" wrapText="1"/>
    </xf>
    <xf numFmtId="49" fontId="6" fillId="0" borderId="21" xfId="68" applyNumberFormat="1" applyProtection="1">
      <alignment horizontal="center" wrapText="1"/>
    </xf>
    <xf numFmtId="4" fontId="6" fillId="0" borderId="32" xfId="69" applyNumberFormat="1" applyProtection="1">
      <alignment horizontal="right"/>
    </xf>
    <xf numFmtId="49" fontId="6" fillId="0" borderId="29" xfId="72" applyNumberFormat="1" applyProtection="1">
      <alignment horizontal="center" wrapText="1"/>
    </xf>
    <xf numFmtId="0" fontId="6" fillId="0" borderId="33" xfId="74" applyNumberFormat="1" applyProtection="1">
      <alignment horizontal="left" wrapText="1" indent="2"/>
    </xf>
    <xf numFmtId="49" fontId="6" fillId="0" borderId="35" xfId="75" applyNumberFormat="1" applyProtection="1">
      <alignment horizontal="center"/>
    </xf>
    <xf numFmtId="49" fontId="6" fillId="0" borderId="32" xfId="76" applyNumberFormat="1" applyProtection="1">
      <alignment horizontal="center"/>
    </xf>
    <xf numFmtId="0" fontId="6" fillId="0" borderId="17" xfId="78" applyNumberFormat="1" applyProtection="1"/>
    <xf numFmtId="0" fontId="6" fillId="0" borderId="36" xfId="79" applyNumberFormat="1" applyProtection="1"/>
    <xf numFmtId="0" fontId="1" fillId="0" borderId="37" xfId="80" applyNumberFormat="1" applyProtection="1">
      <alignment horizontal="left" wrapText="1"/>
    </xf>
    <xf numFmtId="0" fontId="6" fillId="0" borderId="38" xfId="81" applyNumberFormat="1" applyProtection="1">
      <alignment horizontal="center" wrapText="1"/>
    </xf>
    <xf numFmtId="49" fontId="6" fillId="0" borderId="39" xfId="82" applyNumberFormat="1" applyProtection="1">
      <alignment horizontal="center" wrapText="1"/>
    </xf>
    <xf numFmtId="4" fontId="6" fillId="0" borderId="21" xfId="83" applyNumberFormat="1" applyProtection="1">
      <alignment horizontal="right"/>
    </xf>
    <xf numFmtId="0" fontId="4" fillId="0" borderId="18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1" xfId="90" applyNumberFormat="1" applyProtection="1"/>
    <xf numFmtId="49" fontId="6" fillId="0" borderId="11" xfId="91" applyNumberFormat="1" applyProtection="1">
      <alignment horizontal="left"/>
    </xf>
    <xf numFmtId="0" fontId="6" fillId="0" borderId="24" xfId="92" applyNumberFormat="1" applyProtection="1">
      <alignment horizontal="left" wrapText="1"/>
    </xf>
    <xf numFmtId="0" fontId="4" fillId="0" borderId="26" xfId="94" applyNumberFormat="1" applyProtection="1"/>
    <xf numFmtId="0" fontId="6" fillId="0" borderId="31" xfId="96" applyNumberFormat="1" applyProtection="1">
      <alignment horizontal="left" wrapText="1" indent="1"/>
    </xf>
    <xf numFmtId="49" fontId="6" fillId="0" borderId="35" xfId="97" applyNumberFormat="1" applyProtection="1">
      <alignment horizontal="center" wrapText="1"/>
    </xf>
    <xf numFmtId="0" fontId="6" fillId="0" borderId="24" xfId="99" applyNumberFormat="1" applyProtection="1">
      <alignment horizontal="left" wrapText="1" indent="2"/>
    </xf>
    <xf numFmtId="0" fontId="6" fillId="0" borderId="41" xfId="101" applyNumberFormat="1" applyProtection="1">
      <alignment horizontal="left" wrapText="1" indent="2"/>
    </xf>
    <xf numFmtId="49" fontId="6" fillId="0" borderId="35" xfId="102" applyNumberFormat="1" applyProtection="1">
      <alignment horizontal="center" shrinkToFit="1"/>
    </xf>
    <xf numFmtId="49" fontId="6" fillId="0" borderId="32" xfId="103" applyNumberFormat="1" applyProtection="1">
      <alignment horizontal="center" shrinkToFit="1"/>
    </xf>
    <xf numFmtId="0" fontId="6" fillId="0" borderId="1" xfId="20" applyNumberFormat="1" applyBorder="1" applyProtection="1">
      <alignment horizontal="center"/>
    </xf>
    <xf numFmtId="49" fontId="6" fillId="0" borderId="9" xfId="36" applyNumberFormat="1" applyBorder="1" applyProtection="1">
      <alignment horizontal="center" vertical="center" wrapText="1"/>
    </xf>
    <xf numFmtId="49" fontId="6" fillId="0" borderId="9" xfId="36" applyBorder="1" applyProtection="1">
      <alignment horizontal="center" vertical="center" wrapText="1"/>
      <protection locked="0"/>
    </xf>
    <xf numFmtId="0" fontId="6" fillId="0" borderId="6" xfId="26" applyNumberFormat="1" applyBorder="1" applyProtection="1">
      <alignment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2" fillId="0" borderId="1" xfId="2" applyBorder="1" applyAlignment="1" applyProtection="1">
      <alignment wrapText="1"/>
      <protection locked="0"/>
    </xf>
    <xf numFmtId="0" fontId="2" fillId="0" borderId="1" xfId="2" applyNumberFormat="1" applyBorder="1" applyAlignment="1" applyProtection="1">
      <alignment horizontal="center" wrapText="1"/>
    </xf>
    <xf numFmtId="0" fontId="6" fillId="0" borderId="1" xfId="28" applyNumberFormat="1" applyBorder="1" applyAlignment="1" applyProtection="1">
      <alignment horizontal="left" wrapText="1"/>
    </xf>
    <xf numFmtId="0" fontId="3" fillId="0" borderId="1" xfId="9" applyNumberFormat="1" applyBorder="1" applyProtection="1"/>
    <xf numFmtId="49" fontId="8" fillId="0" borderId="1" xfId="14" applyNumberFormat="1" applyBorder="1" applyProtection="1">
      <alignment horizontal="right"/>
    </xf>
    <xf numFmtId="0" fontId="6" fillId="0" borderId="1" xfId="21" applyNumberFormat="1" applyBorder="1" applyProtection="1">
      <alignment horizontal="right"/>
    </xf>
    <xf numFmtId="0" fontId="4" fillId="0" borderId="1" xfId="6" applyNumberFormat="1" applyBorder="1" applyProtection="1"/>
    <xf numFmtId="0" fontId="13" fillId="0" borderId="60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6" fillId="0" borderId="30" xfId="99" applyNumberFormat="1" applyBorder="1" applyProtection="1">
      <alignment horizontal="left" wrapText="1" indent="2"/>
    </xf>
    <xf numFmtId="0" fontId="4" fillId="0" borderId="1" xfId="16" applyNumberFormat="1" applyBorder="1" applyProtection="1"/>
    <xf numFmtId="49" fontId="6" fillId="0" borderId="67" xfId="97" applyNumberFormat="1" applyBorder="1" applyProtection="1">
      <alignment horizontal="center" wrapText="1"/>
    </xf>
    <xf numFmtId="49" fontId="6" fillId="0" borderId="61" xfId="76" applyNumberFormat="1" applyBorder="1" applyProtection="1">
      <alignment horizontal="center"/>
    </xf>
    <xf numFmtId="4" fontId="6" fillId="0" borderId="61" xfId="69" applyNumberFormat="1" applyBorder="1" applyProtection="1">
      <alignment horizontal="right"/>
    </xf>
    <xf numFmtId="4" fontId="6" fillId="0" borderId="26" xfId="43" applyNumberFormat="1" applyBorder="1" applyProtection="1">
      <alignment horizontal="right"/>
    </xf>
    <xf numFmtId="4" fontId="6" fillId="0" borderId="32" xfId="43" applyNumberFormat="1" applyBorder="1" applyProtection="1">
      <alignment horizontal="right"/>
    </xf>
    <xf numFmtId="49" fontId="6" fillId="0" borderId="66" xfId="47" applyNumberFormat="1" applyBorder="1" applyProtection="1">
      <alignment horizontal="center" wrapText="1"/>
    </xf>
    <xf numFmtId="49" fontId="6" fillId="0" borderId="66" xfId="48" applyNumberFormat="1" applyBorder="1" applyProtection="1">
      <alignment horizontal="center"/>
    </xf>
    <xf numFmtId="4" fontId="6" fillId="0" borderId="66" xfId="43" applyNumberFormat="1" applyBorder="1" applyProtection="1">
      <alignment horizontal="right"/>
    </xf>
  </cellXfs>
  <cellStyles count="201">
    <cellStyle name="br" xfId="176"/>
    <cellStyle name="col" xfId="175"/>
    <cellStyle name="style0" xfId="177"/>
    <cellStyle name="td" xfId="178"/>
    <cellStyle name="tr" xfId="174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90"/>
    <cellStyle name="xl111" xfId="70"/>
    <cellStyle name="xl112" xfId="73"/>
    <cellStyle name="xl113" xfId="191"/>
    <cellStyle name="xl114" xfId="84"/>
    <cellStyle name="xl115" xfId="192"/>
    <cellStyle name="xl116" xfId="193"/>
    <cellStyle name="xl117" xfId="194"/>
    <cellStyle name="xl118" xfId="195"/>
    <cellStyle name="xl119" xfId="71"/>
    <cellStyle name="xl120" xfId="85"/>
    <cellStyle name="xl121" xfId="77"/>
    <cellStyle name="xl122" xfId="196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7"/>
    <cellStyle name="xl132" xfId="101"/>
    <cellStyle name="xl133" xfId="88"/>
    <cellStyle name="xl134" xfId="91"/>
    <cellStyle name="xl135" xfId="97"/>
    <cellStyle name="xl136" xfId="102"/>
    <cellStyle name="xl137" xfId="198"/>
    <cellStyle name="xl138" xfId="103"/>
    <cellStyle name="xl139" xfId="93"/>
    <cellStyle name="xl140" xfId="98"/>
    <cellStyle name="xl141" xfId="100"/>
    <cellStyle name="xl142" xfId="199"/>
    <cellStyle name="xl143" xfId="104"/>
    <cellStyle name="xl144" xfId="200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72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173"/>
    <cellStyle name="xl207" xfId="110"/>
    <cellStyle name="xl208" xfId="164"/>
    <cellStyle name="xl209" xfId="167"/>
    <cellStyle name="xl21" xfId="179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80"/>
    <cellStyle name="xl29" xfId="36"/>
    <cellStyle name="xl30" xfId="38"/>
    <cellStyle name="xl31" xfId="181"/>
    <cellStyle name="xl32" xfId="40"/>
    <cellStyle name="xl33" xfId="46"/>
    <cellStyle name="xl34" xfId="51"/>
    <cellStyle name="xl35" xfId="182"/>
    <cellStyle name="xl36" xfId="2"/>
    <cellStyle name="xl37" xfId="13"/>
    <cellStyle name="xl38" xfId="26"/>
    <cellStyle name="xl39" xfId="28"/>
    <cellStyle name="xl40" xfId="30"/>
    <cellStyle name="xl41" xfId="183"/>
    <cellStyle name="xl42" xfId="41"/>
    <cellStyle name="xl43" xfId="47"/>
    <cellStyle name="xl44" xfId="52"/>
    <cellStyle name="xl45" xfId="184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5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6"/>
    <cellStyle name="xl79" xfId="45"/>
    <cellStyle name="xl80" xfId="50"/>
    <cellStyle name="xl81" xfId="187"/>
    <cellStyle name="xl82" xfId="54"/>
    <cellStyle name="xl83" xfId="188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9"/>
  <sheetViews>
    <sheetView workbookViewId="0">
      <selection activeCell="F13" sqref="F13:F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>
      <c r="A1" s="70" t="s">
        <v>844</v>
      </c>
      <c r="B1" s="70"/>
      <c r="C1" s="70"/>
      <c r="D1" s="3"/>
      <c r="E1" s="4"/>
      <c r="F1" s="4"/>
      <c r="G1" s="4"/>
    </row>
    <row r="2" spans="1:7" ht="17.100000000000001" customHeight="1">
      <c r="A2" s="5"/>
      <c r="B2" s="69"/>
      <c r="C2" s="69"/>
      <c r="D2" s="72"/>
      <c r="E2" s="75"/>
      <c r="F2" s="4"/>
      <c r="G2" s="4"/>
    </row>
    <row r="3" spans="1:7" ht="14.1" customHeight="1">
      <c r="A3" s="7"/>
      <c r="B3" s="8"/>
      <c r="C3" s="8"/>
      <c r="D3" s="73"/>
      <c r="E3" s="75"/>
      <c r="F3" s="4"/>
      <c r="G3" s="4"/>
    </row>
    <row r="4" spans="1:7" ht="14.1" customHeight="1">
      <c r="A4" s="10"/>
      <c r="B4" s="10"/>
      <c r="C4" s="63" t="s">
        <v>0</v>
      </c>
      <c r="D4" s="74"/>
      <c r="E4" s="75"/>
      <c r="F4" s="4"/>
      <c r="G4" s="4"/>
    </row>
    <row r="5" spans="1:7" ht="14.1" customHeight="1">
      <c r="A5" s="7"/>
      <c r="B5" s="7"/>
      <c r="C5" s="7"/>
      <c r="D5" s="74"/>
      <c r="E5" s="75"/>
      <c r="F5" s="4"/>
      <c r="G5" s="4"/>
    </row>
    <row r="6" spans="1:7" ht="15" customHeight="1">
      <c r="A6" s="7" t="s">
        <v>1</v>
      </c>
      <c r="B6" s="66" t="s">
        <v>2</v>
      </c>
      <c r="C6" s="66"/>
      <c r="D6" s="74"/>
      <c r="E6" s="75"/>
      <c r="F6" s="4"/>
      <c r="G6" s="4"/>
    </row>
    <row r="7" spans="1:7" ht="15" customHeight="1">
      <c r="A7" s="7" t="s">
        <v>3</v>
      </c>
      <c r="B7" s="71" t="s">
        <v>4</v>
      </c>
      <c r="C7" s="71"/>
      <c r="D7" s="71"/>
      <c r="E7" s="75"/>
      <c r="F7" s="4"/>
      <c r="G7" s="4"/>
    </row>
    <row r="8" spans="1:7" ht="14.1" customHeight="1">
      <c r="A8" s="7" t="s">
        <v>5</v>
      </c>
      <c r="B8" s="12"/>
      <c r="C8" s="13"/>
      <c r="D8" s="74"/>
      <c r="E8" s="75"/>
      <c r="F8" s="4"/>
      <c r="G8" s="4"/>
    </row>
    <row r="9" spans="1:7" ht="14.1" customHeight="1">
      <c r="A9" s="7" t="s">
        <v>6</v>
      </c>
      <c r="B9" s="7"/>
      <c r="C9" s="11"/>
      <c r="D9" s="74"/>
      <c r="E9" s="75"/>
      <c r="F9" s="4"/>
      <c r="G9" s="4"/>
    </row>
    <row r="10" spans="1:7" ht="15" customHeight="1">
      <c r="A10" s="14"/>
      <c r="B10" s="14"/>
      <c r="C10" s="14"/>
      <c r="D10" s="14"/>
      <c r="E10" s="4"/>
      <c r="F10" s="4"/>
      <c r="G10" s="4"/>
    </row>
    <row r="11" spans="1:7" ht="12.95" customHeight="1">
      <c r="A11" s="4"/>
      <c r="B11" s="4"/>
      <c r="C11" s="4"/>
      <c r="D11" s="4"/>
      <c r="E11" s="4"/>
      <c r="F11" s="4"/>
      <c r="G11" s="4"/>
    </row>
    <row r="12" spans="1:7" ht="24.75" customHeight="1">
      <c r="A12" s="2" t="s">
        <v>7</v>
      </c>
      <c r="B12" s="2"/>
      <c r="C12" s="7"/>
      <c r="D12" s="11"/>
      <c r="E12" s="4"/>
      <c r="F12" s="4"/>
      <c r="G12" s="4"/>
    </row>
    <row r="13" spans="1:7" ht="11.45" customHeight="1">
      <c r="A13" s="64" t="s">
        <v>8</v>
      </c>
      <c r="B13" s="64" t="s">
        <v>9</v>
      </c>
      <c r="C13" s="64" t="s">
        <v>10</v>
      </c>
      <c r="D13" s="76" t="s">
        <v>845</v>
      </c>
      <c r="E13" s="78" t="s">
        <v>846</v>
      </c>
      <c r="F13" s="80" t="s">
        <v>847</v>
      </c>
      <c r="G13" s="6"/>
    </row>
    <row r="14" spans="1:7" ht="140.44999999999999" customHeight="1">
      <c r="A14" s="65"/>
      <c r="B14" s="65"/>
      <c r="C14" s="65"/>
      <c r="D14" s="77"/>
      <c r="E14" s="79"/>
      <c r="F14" s="81"/>
      <c r="G14" s="6"/>
    </row>
    <row r="15" spans="1:7" ht="11.45" customHeight="1" thickBot="1">
      <c r="A15" s="15" t="s">
        <v>11</v>
      </c>
      <c r="B15" s="15" t="s">
        <v>12</v>
      </c>
      <c r="C15" s="15" t="s">
        <v>13</v>
      </c>
      <c r="D15" s="16" t="s">
        <v>14</v>
      </c>
      <c r="E15" s="16" t="s">
        <v>15</v>
      </c>
      <c r="F15" s="16" t="s">
        <v>16</v>
      </c>
      <c r="G15" s="6"/>
    </row>
    <row r="16" spans="1:7" ht="21.75" customHeight="1">
      <c r="A16" s="17" t="s">
        <v>17</v>
      </c>
      <c r="B16" s="18" t="s">
        <v>18</v>
      </c>
      <c r="C16" s="19" t="s">
        <v>19</v>
      </c>
      <c r="D16" s="20">
        <v>475389227.07999998</v>
      </c>
      <c r="E16" s="20">
        <v>332766027.94</v>
      </c>
      <c r="F16" s="20">
        <f>D16-E16</f>
        <v>142623199.13999999</v>
      </c>
      <c r="G16" s="9"/>
    </row>
    <row r="17" spans="1:7" ht="15" customHeight="1">
      <c r="A17" s="21" t="s">
        <v>21</v>
      </c>
      <c r="B17" s="22"/>
      <c r="C17" s="23"/>
      <c r="D17" s="23"/>
      <c r="E17" s="23"/>
      <c r="F17" s="23"/>
      <c r="G17" s="9"/>
    </row>
    <row r="18" spans="1:7" ht="15" customHeight="1">
      <c r="A18" s="24" t="s">
        <v>22</v>
      </c>
      <c r="B18" s="25" t="s">
        <v>18</v>
      </c>
      <c r="C18" s="26" t="s">
        <v>23</v>
      </c>
      <c r="D18" s="20">
        <v>91790336</v>
      </c>
      <c r="E18" s="20">
        <v>68248129.640000001</v>
      </c>
      <c r="F18" s="20">
        <f t="shared" ref="F18:F81" si="0">D18-E18</f>
        <v>23542206.359999999</v>
      </c>
      <c r="G18" s="9"/>
    </row>
    <row r="19" spans="1:7" ht="15" customHeight="1">
      <c r="A19" s="24" t="s">
        <v>24</v>
      </c>
      <c r="B19" s="25" t="s">
        <v>18</v>
      </c>
      <c r="C19" s="26" t="s">
        <v>25</v>
      </c>
      <c r="D19" s="20">
        <v>64043400</v>
      </c>
      <c r="E19" s="20">
        <v>46088281.810000002</v>
      </c>
      <c r="F19" s="20">
        <f t="shared" si="0"/>
        <v>17955118.189999998</v>
      </c>
      <c r="G19" s="9"/>
    </row>
    <row r="20" spans="1:7" ht="15" customHeight="1">
      <c r="A20" s="24" t="s">
        <v>26</v>
      </c>
      <c r="B20" s="25" t="s">
        <v>18</v>
      </c>
      <c r="C20" s="26" t="s">
        <v>27</v>
      </c>
      <c r="D20" s="20">
        <v>64043400</v>
      </c>
      <c r="E20" s="20">
        <v>46088281.810000002</v>
      </c>
      <c r="F20" s="20">
        <f t="shared" si="0"/>
        <v>17955118.189999998</v>
      </c>
      <c r="G20" s="9"/>
    </row>
    <row r="21" spans="1:7" ht="69" customHeight="1">
      <c r="A21" s="24" t="s">
        <v>28</v>
      </c>
      <c r="B21" s="25" t="s">
        <v>18</v>
      </c>
      <c r="C21" s="26" t="s">
        <v>29</v>
      </c>
      <c r="D21" s="20">
        <v>64043400</v>
      </c>
      <c r="E21" s="20">
        <v>45867182.920000002</v>
      </c>
      <c r="F21" s="20">
        <f t="shared" si="0"/>
        <v>18176217.079999998</v>
      </c>
      <c r="G21" s="9"/>
    </row>
    <row r="22" spans="1:7" ht="102" customHeight="1">
      <c r="A22" s="24" t="s">
        <v>30</v>
      </c>
      <c r="B22" s="25" t="s">
        <v>18</v>
      </c>
      <c r="C22" s="26" t="s">
        <v>31</v>
      </c>
      <c r="D22" s="20">
        <v>0</v>
      </c>
      <c r="E22" s="20">
        <v>132875.43</v>
      </c>
      <c r="F22" s="20">
        <f t="shared" si="0"/>
        <v>-132875.43</v>
      </c>
      <c r="G22" s="9"/>
    </row>
    <row r="23" spans="1:7" ht="38.25" customHeight="1">
      <c r="A23" s="24" t="s">
        <v>32</v>
      </c>
      <c r="B23" s="25" t="s">
        <v>18</v>
      </c>
      <c r="C23" s="26" t="s">
        <v>33</v>
      </c>
      <c r="D23" s="20">
        <v>0</v>
      </c>
      <c r="E23" s="20">
        <v>88223.46</v>
      </c>
      <c r="F23" s="20">
        <f t="shared" si="0"/>
        <v>-88223.46</v>
      </c>
      <c r="G23" s="9"/>
    </row>
    <row r="24" spans="1:7" ht="25.5" customHeight="1">
      <c r="A24" s="24" t="s">
        <v>34</v>
      </c>
      <c r="B24" s="25" t="s">
        <v>18</v>
      </c>
      <c r="C24" s="26" t="s">
        <v>35</v>
      </c>
      <c r="D24" s="20">
        <v>5974400</v>
      </c>
      <c r="E24" s="20">
        <v>4982921.01</v>
      </c>
      <c r="F24" s="20">
        <f t="shared" si="0"/>
        <v>991478.99000000022</v>
      </c>
      <c r="G24" s="9"/>
    </row>
    <row r="25" spans="1:7" ht="25.5" customHeight="1">
      <c r="A25" s="24" t="s">
        <v>36</v>
      </c>
      <c r="B25" s="25" t="s">
        <v>18</v>
      </c>
      <c r="C25" s="26" t="s">
        <v>37</v>
      </c>
      <c r="D25" s="20">
        <v>5974400</v>
      </c>
      <c r="E25" s="20">
        <v>4982921.01</v>
      </c>
      <c r="F25" s="20">
        <f t="shared" si="0"/>
        <v>991478.99000000022</v>
      </c>
      <c r="G25" s="9"/>
    </row>
    <row r="26" spans="1:7" ht="69.75" customHeight="1">
      <c r="A26" s="24" t="s">
        <v>38</v>
      </c>
      <c r="B26" s="25" t="s">
        <v>18</v>
      </c>
      <c r="C26" s="26" t="s">
        <v>39</v>
      </c>
      <c r="D26" s="20">
        <v>1989500</v>
      </c>
      <c r="E26" s="20">
        <v>1674800.93</v>
      </c>
      <c r="F26" s="20">
        <f t="shared" si="0"/>
        <v>314699.07000000007</v>
      </c>
      <c r="G26" s="9"/>
    </row>
    <row r="27" spans="1:7" ht="81" customHeight="1">
      <c r="A27" s="24" t="s">
        <v>40</v>
      </c>
      <c r="B27" s="25" t="s">
        <v>18</v>
      </c>
      <c r="C27" s="26" t="s">
        <v>41</v>
      </c>
      <c r="D27" s="20">
        <v>41800</v>
      </c>
      <c r="E27" s="20">
        <v>26693.200000000001</v>
      </c>
      <c r="F27" s="20">
        <f t="shared" si="0"/>
        <v>15106.8</v>
      </c>
      <c r="G27" s="9"/>
    </row>
    <row r="28" spans="1:7" ht="71.25" customHeight="1">
      <c r="A28" s="24" t="s">
        <v>42</v>
      </c>
      <c r="B28" s="25" t="s">
        <v>18</v>
      </c>
      <c r="C28" s="26" t="s">
        <v>43</v>
      </c>
      <c r="D28" s="20">
        <v>3943100</v>
      </c>
      <c r="E28" s="20">
        <v>3512689.96</v>
      </c>
      <c r="F28" s="20">
        <f t="shared" si="0"/>
        <v>430410.04000000004</v>
      </c>
      <c r="G28" s="9"/>
    </row>
    <row r="29" spans="1:7" ht="69" customHeight="1">
      <c r="A29" s="24" t="s">
        <v>44</v>
      </c>
      <c r="B29" s="25" t="s">
        <v>18</v>
      </c>
      <c r="C29" s="26" t="s">
        <v>45</v>
      </c>
      <c r="D29" s="20">
        <v>0</v>
      </c>
      <c r="E29" s="20">
        <v>-231263.08</v>
      </c>
      <c r="F29" s="20">
        <f t="shared" si="0"/>
        <v>231263.08</v>
      </c>
      <c r="G29" s="9"/>
    </row>
    <row r="30" spans="1:7" ht="15" customHeight="1">
      <c r="A30" s="24" t="s">
        <v>46</v>
      </c>
      <c r="B30" s="25" t="s">
        <v>18</v>
      </c>
      <c r="C30" s="26" t="s">
        <v>47</v>
      </c>
      <c r="D30" s="20">
        <v>12450400</v>
      </c>
      <c r="E30" s="20">
        <v>8152867.54</v>
      </c>
      <c r="F30" s="20">
        <f t="shared" si="0"/>
        <v>4297532.46</v>
      </c>
      <c r="G30" s="9"/>
    </row>
    <row r="31" spans="1:7" ht="25.5" customHeight="1">
      <c r="A31" s="24" t="s">
        <v>48</v>
      </c>
      <c r="B31" s="25" t="s">
        <v>18</v>
      </c>
      <c r="C31" s="26" t="s">
        <v>49</v>
      </c>
      <c r="D31" s="20">
        <v>12424000</v>
      </c>
      <c r="E31" s="20">
        <v>8121167.5099999998</v>
      </c>
      <c r="F31" s="20">
        <f t="shared" si="0"/>
        <v>4302832.49</v>
      </c>
      <c r="G31" s="9"/>
    </row>
    <row r="32" spans="1:7" ht="25.5" customHeight="1">
      <c r="A32" s="24" t="s">
        <v>48</v>
      </c>
      <c r="B32" s="25" t="s">
        <v>18</v>
      </c>
      <c r="C32" s="26" t="s">
        <v>50</v>
      </c>
      <c r="D32" s="20">
        <v>12424000</v>
      </c>
      <c r="E32" s="20">
        <v>8120588.0099999998</v>
      </c>
      <c r="F32" s="20">
        <f t="shared" si="0"/>
        <v>4303411.99</v>
      </c>
      <c r="G32" s="9"/>
    </row>
    <row r="33" spans="1:7" ht="38.25" customHeight="1">
      <c r="A33" s="24" t="s">
        <v>51</v>
      </c>
      <c r="B33" s="25" t="s">
        <v>18</v>
      </c>
      <c r="C33" s="26" t="s">
        <v>52</v>
      </c>
      <c r="D33" s="20">
        <v>0</v>
      </c>
      <c r="E33" s="20">
        <v>579.5</v>
      </c>
      <c r="F33" s="20">
        <f t="shared" si="0"/>
        <v>-579.5</v>
      </c>
      <c r="G33" s="9"/>
    </row>
    <row r="34" spans="1:7" ht="15" customHeight="1">
      <c r="A34" s="24" t="s">
        <v>53</v>
      </c>
      <c r="B34" s="25" t="s">
        <v>18</v>
      </c>
      <c r="C34" s="26" t="s">
        <v>54</v>
      </c>
      <c r="D34" s="20">
        <v>15400</v>
      </c>
      <c r="E34" s="20">
        <v>23175.03</v>
      </c>
      <c r="F34" s="20">
        <f t="shared" si="0"/>
        <v>-7775.0299999999988</v>
      </c>
      <c r="G34" s="9"/>
    </row>
    <row r="35" spans="1:7" ht="15" customHeight="1">
      <c r="A35" s="24" t="s">
        <v>53</v>
      </c>
      <c r="B35" s="25" t="s">
        <v>18</v>
      </c>
      <c r="C35" s="26" t="s">
        <v>55</v>
      </c>
      <c r="D35" s="20">
        <v>15400</v>
      </c>
      <c r="E35" s="20">
        <v>23175.03</v>
      </c>
      <c r="F35" s="20">
        <f t="shared" si="0"/>
        <v>-7775.0299999999988</v>
      </c>
      <c r="G35" s="9"/>
    </row>
    <row r="36" spans="1:7" ht="25.5" customHeight="1">
      <c r="A36" s="24" t="s">
        <v>56</v>
      </c>
      <c r="B36" s="25" t="s">
        <v>18</v>
      </c>
      <c r="C36" s="26" t="s">
        <v>57</v>
      </c>
      <c r="D36" s="20">
        <v>11000</v>
      </c>
      <c r="E36" s="20">
        <v>8525</v>
      </c>
      <c r="F36" s="20">
        <f t="shared" si="0"/>
        <v>2475</v>
      </c>
      <c r="G36" s="9"/>
    </row>
    <row r="37" spans="1:7" ht="38.25" customHeight="1">
      <c r="A37" s="24" t="s">
        <v>58</v>
      </c>
      <c r="B37" s="25" t="s">
        <v>18</v>
      </c>
      <c r="C37" s="26" t="s">
        <v>59</v>
      </c>
      <c r="D37" s="20">
        <v>11000</v>
      </c>
      <c r="E37" s="20">
        <v>8525</v>
      </c>
      <c r="F37" s="20">
        <f t="shared" si="0"/>
        <v>2475</v>
      </c>
      <c r="G37" s="9"/>
    </row>
    <row r="38" spans="1:7" ht="15" customHeight="1">
      <c r="A38" s="24" t="s">
        <v>60</v>
      </c>
      <c r="B38" s="25" t="s">
        <v>18</v>
      </c>
      <c r="C38" s="26" t="s">
        <v>61</v>
      </c>
      <c r="D38" s="20">
        <v>0</v>
      </c>
      <c r="E38" s="20">
        <v>0</v>
      </c>
      <c r="F38" s="20">
        <f t="shared" si="0"/>
        <v>0</v>
      </c>
      <c r="G38" s="9"/>
    </row>
    <row r="39" spans="1:7" ht="15" customHeight="1">
      <c r="A39" s="24" t="s">
        <v>62</v>
      </c>
      <c r="B39" s="25" t="s">
        <v>18</v>
      </c>
      <c r="C39" s="26" t="s">
        <v>63</v>
      </c>
      <c r="D39" s="20">
        <v>0</v>
      </c>
      <c r="E39" s="20">
        <v>0</v>
      </c>
      <c r="F39" s="20">
        <f t="shared" si="0"/>
        <v>0</v>
      </c>
      <c r="G39" s="9"/>
    </row>
    <row r="40" spans="1:7" ht="38.25" customHeight="1">
      <c r="A40" s="24" t="s">
        <v>64</v>
      </c>
      <c r="B40" s="25" t="s">
        <v>18</v>
      </c>
      <c r="C40" s="26" t="s">
        <v>65</v>
      </c>
      <c r="D40" s="20">
        <v>0</v>
      </c>
      <c r="E40" s="20">
        <v>0</v>
      </c>
      <c r="F40" s="20">
        <f t="shared" si="0"/>
        <v>0</v>
      </c>
      <c r="G40" s="9"/>
    </row>
    <row r="41" spans="1:7" ht="38.25" customHeight="1">
      <c r="A41" s="24" t="s">
        <v>66</v>
      </c>
      <c r="B41" s="25" t="s">
        <v>18</v>
      </c>
      <c r="C41" s="26" t="s">
        <v>67</v>
      </c>
      <c r="D41" s="20">
        <v>0</v>
      </c>
      <c r="E41" s="20">
        <v>0</v>
      </c>
      <c r="F41" s="20">
        <f t="shared" si="0"/>
        <v>0</v>
      </c>
      <c r="G41" s="9"/>
    </row>
    <row r="42" spans="1:7" ht="15" customHeight="1">
      <c r="A42" s="24" t="s">
        <v>68</v>
      </c>
      <c r="B42" s="25" t="s">
        <v>18</v>
      </c>
      <c r="C42" s="26" t="s">
        <v>69</v>
      </c>
      <c r="D42" s="20">
        <v>0</v>
      </c>
      <c r="E42" s="20">
        <v>0</v>
      </c>
      <c r="F42" s="20">
        <f t="shared" si="0"/>
        <v>0</v>
      </c>
      <c r="G42" s="9"/>
    </row>
    <row r="43" spans="1:7" ht="15" customHeight="1">
      <c r="A43" s="24" t="s">
        <v>70</v>
      </c>
      <c r="B43" s="25" t="s">
        <v>18</v>
      </c>
      <c r="C43" s="26" t="s">
        <v>71</v>
      </c>
      <c r="D43" s="20">
        <v>0</v>
      </c>
      <c r="E43" s="20">
        <v>0</v>
      </c>
      <c r="F43" s="20">
        <f t="shared" si="0"/>
        <v>0</v>
      </c>
      <c r="G43" s="9"/>
    </row>
    <row r="44" spans="1:7" ht="25.5" customHeight="1">
      <c r="A44" s="24" t="s">
        <v>72</v>
      </c>
      <c r="B44" s="25" t="s">
        <v>18</v>
      </c>
      <c r="C44" s="26" t="s">
        <v>73</v>
      </c>
      <c r="D44" s="20">
        <v>0</v>
      </c>
      <c r="E44" s="20">
        <v>0</v>
      </c>
      <c r="F44" s="20">
        <f t="shared" si="0"/>
        <v>0</v>
      </c>
      <c r="G44" s="9"/>
    </row>
    <row r="45" spans="1:7" ht="25.5" customHeight="1">
      <c r="A45" s="24" t="s">
        <v>74</v>
      </c>
      <c r="B45" s="25" t="s">
        <v>18</v>
      </c>
      <c r="C45" s="26" t="s">
        <v>75</v>
      </c>
      <c r="D45" s="20">
        <v>0</v>
      </c>
      <c r="E45" s="20">
        <v>0</v>
      </c>
      <c r="F45" s="20">
        <f t="shared" si="0"/>
        <v>0</v>
      </c>
      <c r="G45" s="9"/>
    </row>
    <row r="46" spans="1:7" ht="15" customHeight="1">
      <c r="A46" s="24" t="s">
        <v>76</v>
      </c>
      <c r="B46" s="25" t="s">
        <v>18</v>
      </c>
      <c r="C46" s="26" t="s">
        <v>77</v>
      </c>
      <c r="D46" s="20">
        <v>0</v>
      </c>
      <c r="E46" s="20">
        <v>0</v>
      </c>
      <c r="F46" s="20">
        <f t="shared" si="0"/>
        <v>0</v>
      </c>
      <c r="G46" s="9"/>
    </row>
    <row r="47" spans="1:7" ht="38.25" customHeight="1">
      <c r="A47" s="24" t="s">
        <v>78</v>
      </c>
      <c r="B47" s="25" t="s">
        <v>18</v>
      </c>
      <c r="C47" s="26" t="s">
        <v>79</v>
      </c>
      <c r="D47" s="20">
        <v>0</v>
      </c>
      <c r="E47" s="20">
        <v>0</v>
      </c>
      <c r="F47" s="20">
        <f t="shared" si="0"/>
        <v>0</v>
      </c>
      <c r="G47" s="9"/>
    </row>
    <row r="48" spans="1:7" ht="38.25" customHeight="1">
      <c r="A48" s="24" t="s">
        <v>80</v>
      </c>
      <c r="B48" s="25" t="s">
        <v>18</v>
      </c>
      <c r="C48" s="26" t="s">
        <v>81</v>
      </c>
      <c r="D48" s="20">
        <v>0</v>
      </c>
      <c r="E48" s="20">
        <v>0</v>
      </c>
      <c r="F48" s="20">
        <f t="shared" si="0"/>
        <v>0</v>
      </c>
      <c r="G48" s="9"/>
    </row>
    <row r="49" spans="1:7" ht="15" customHeight="1">
      <c r="A49" s="24" t="s">
        <v>82</v>
      </c>
      <c r="B49" s="25" t="s">
        <v>18</v>
      </c>
      <c r="C49" s="26" t="s">
        <v>83</v>
      </c>
      <c r="D49" s="20">
        <v>1490000</v>
      </c>
      <c r="E49" s="20">
        <v>1094693.45</v>
      </c>
      <c r="F49" s="20">
        <f t="shared" si="0"/>
        <v>395306.55000000005</v>
      </c>
      <c r="G49" s="9"/>
    </row>
    <row r="50" spans="1:7" ht="25.5" customHeight="1">
      <c r="A50" s="24" t="s">
        <v>84</v>
      </c>
      <c r="B50" s="25" t="s">
        <v>18</v>
      </c>
      <c r="C50" s="26" t="s">
        <v>85</v>
      </c>
      <c r="D50" s="20">
        <v>1130000</v>
      </c>
      <c r="E50" s="20">
        <v>883543.45</v>
      </c>
      <c r="F50" s="20">
        <f t="shared" si="0"/>
        <v>246456.55000000005</v>
      </c>
      <c r="G50" s="9"/>
    </row>
    <row r="51" spans="1:7" ht="38.25" customHeight="1">
      <c r="A51" s="24" t="s">
        <v>86</v>
      </c>
      <c r="B51" s="25" t="s">
        <v>18</v>
      </c>
      <c r="C51" s="26" t="s">
        <v>87</v>
      </c>
      <c r="D51" s="20">
        <v>1130000</v>
      </c>
      <c r="E51" s="20">
        <v>883543.45</v>
      </c>
      <c r="F51" s="20">
        <f t="shared" si="0"/>
        <v>246456.55000000005</v>
      </c>
      <c r="G51" s="9"/>
    </row>
    <row r="52" spans="1:7" ht="38.25" customHeight="1">
      <c r="A52" s="24" t="s">
        <v>88</v>
      </c>
      <c r="B52" s="25" t="s">
        <v>18</v>
      </c>
      <c r="C52" s="26" t="s">
        <v>89</v>
      </c>
      <c r="D52" s="20">
        <v>360000</v>
      </c>
      <c r="E52" s="20">
        <v>211150</v>
      </c>
      <c r="F52" s="20">
        <f t="shared" si="0"/>
        <v>148850</v>
      </c>
      <c r="G52" s="9"/>
    </row>
    <row r="53" spans="1:7" ht="63.75" customHeight="1">
      <c r="A53" s="24" t="s">
        <v>90</v>
      </c>
      <c r="B53" s="25" t="s">
        <v>18</v>
      </c>
      <c r="C53" s="26" t="s">
        <v>91</v>
      </c>
      <c r="D53" s="20">
        <v>360000</v>
      </c>
      <c r="E53" s="20">
        <v>211150</v>
      </c>
      <c r="F53" s="20">
        <f t="shared" si="0"/>
        <v>148850</v>
      </c>
      <c r="G53" s="9"/>
    </row>
    <row r="54" spans="1:7" ht="153" customHeight="1">
      <c r="A54" s="24" t="s">
        <v>92</v>
      </c>
      <c r="B54" s="25" t="s">
        <v>18</v>
      </c>
      <c r="C54" s="26" t="s">
        <v>93</v>
      </c>
      <c r="D54" s="20">
        <v>360000</v>
      </c>
      <c r="E54" s="20">
        <v>211150</v>
      </c>
      <c r="F54" s="20">
        <f t="shared" si="0"/>
        <v>148850</v>
      </c>
      <c r="G54" s="9"/>
    </row>
    <row r="55" spans="1:7" ht="25.5" customHeight="1">
      <c r="A55" s="24" t="s">
        <v>94</v>
      </c>
      <c r="B55" s="25" t="s">
        <v>18</v>
      </c>
      <c r="C55" s="26" t="s">
        <v>95</v>
      </c>
      <c r="D55" s="20">
        <v>0</v>
      </c>
      <c r="E55" s="20">
        <v>389</v>
      </c>
      <c r="F55" s="20">
        <f t="shared" si="0"/>
        <v>-389</v>
      </c>
      <c r="G55" s="9"/>
    </row>
    <row r="56" spans="1:7" ht="15" customHeight="1">
      <c r="A56" s="24" t="s">
        <v>96</v>
      </c>
      <c r="B56" s="25" t="s">
        <v>18</v>
      </c>
      <c r="C56" s="26" t="s">
        <v>97</v>
      </c>
      <c r="D56" s="20">
        <v>0</v>
      </c>
      <c r="E56" s="20">
        <v>0</v>
      </c>
      <c r="F56" s="20">
        <f t="shared" si="0"/>
        <v>0</v>
      </c>
      <c r="G56" s="9"/>
    </row>
    <row r="57" spans="1:7" ht="25.5" customHeight="1">
      <c r="A57" s="24" t="s">
        <v>98</v>
      </c>
      <c r="B57" s="25" t="s">
        <v>18</v>
      </c>
      <c r="C57" s="26" t="s">
        <v>99</v>
      </c>
      <c r="D57" s="20">
        <v>0</v>
      </c>
      <c r="E57" s="20">
        <v>0</v>
      </c>
      <c r="F57" s="20">
        <f t="shared" si="0"/>
        <v>0</v>
      </c>
      <c r="G57" s="9"/>
    </row>
    <row r="58" spans="1:7" ht="38.25" customHeight="1">
      <c r="A58" s="24" t="s">
        <v>100</v>
      </c>
      <c r="B58" s="25" t="s">
        <v>18</v>
      </c>
      <c r="C58" s="26" t="s">
        <v>101</v>
      </c>
      <c r="D58" s="20">
        <v>0</v>
      </c>
      <c r="E58" s="20">
        <v>0</v>
      </c>
      <c r="F58" s="20">
        <f t="shared" si="0"/>
        <v>0</v>
      </c>
      <c r="G58" s="9"/>
    </row>
    <row r="59" spans="1:7" ht="25.5" customHeight="1">
      <c r="A59" s="24" t="s">
        <v>102</v>
      </c>
      <c r="B59" s="25" t="s">
        <v>18</v>
      </c>
      <c r="C59" s="26" t="s">
        <v>103</v>
      </c>
      <c r="D59" s="20">
        <v>0</v>
      </c>
      <c r="E59" s="20">
        <v>389</v>
      </c>
      <c r="F59" s="20">
        <f t="shared" si="0"/>
        <v>-389</v>
      </c>
      <c r="G59" s="9"/>
    </row>
    <row r="60" spans="1:7" ht="38.25" customHeight="1">
      <c r="A60" s="24" t="s">
        <v>104</v>
      </c>
      <c r="B60" s="25" t="s">
        <v>18</v>
      </c>
      <c r="C60" s="26" t="s">
        <v>105</v>
      </c>
      <c r="D60" s="20">
        <v>0</v>
      </c>
      <c r="E60" s="20">
        <v>147</v>
      </c>
      <c r="F60" s="20">
        <f t="shared" si="0"/>
        <v>-147</v>
      </c>
      <c r="G60" s="9"/>
    </row>
    <row r="61" spans="1:7" ht="51" customHeight="1">
      <c r="A61" s="24" t="s">
        <v>106</v>
      </c>
      <c r="B61" s="25" t="s">
        <v>18</v>
      </c>
      <c r="C61" s="26" t="s">
        <v>107</v>
      </c>
      <c r="D61" s="20">
        <v>0</v>
      </c>
      <c r="E61" s="20">
        <v>147</v>
      </c>
      <c r="F61" s="20">
        <f t="shared" si="0"/>
        <v>-147</v>
      </c>
      <c r="G61" s="9"/>
    </row>
    <row r="62" spans="1:7" ht="15" customHeight="1">
      <c r="A62" s="24" t="s">
        <v>108</v>
      </c>
      <c r="B62" s="25" t="s">
        <v>18</v>
      </c>
      <c r="C62" s="26" t="s">
        <v>109</v>
      </c>
      <c r="D62" s="20">
        <v>0</v>
      </c>
      <c r="E62" s="20">
        <v>242</v>
      </c>
      <c r="F62" s="20">
        <f t="shared" si="0"/>
        <v>-242</v>
      </c>
      <c r="G62" s="9"/>
    </row>
    <row r="63" spans="1:7" ht="25.5" customHeight="1">
      <c r="A63" s="24" t="s">
        <v>110</v>
      </c>
      <c r="B63" s="25" t="s">
        <v>18</v>
      </c>
      <c r="C63" s="26" t="s">
        <v>111</v>
      </c>
      <c r="D63" s="20">
        <v>0</v>
      </c>
      <c r="E63" s="20">
        <v>242</v>
      </c>
      <c r="F63" s="20">
        <f t="shared" si="0"/>
        <v>-242</v>
      </c>
      <c r="G63" s="9"/>
    </row>
    <row r="64" spans="1:7" ht="38.25" customHeight="1">
      <c r="A64" s="24" t="s">
        <v>112</v>
      </c>
      <c r="B64" s="25" t="s">
        <v>18</v>
      </c>
      <c r="C64" s="26" t="s">
        <v>113</v>
      </c>
      <c r="D64" s="20">
        <v>5257100</v>
      </c>
      <c r="E64" s="20">
        <v>4554625.5199999996</v>
      </c>
      <c r="F64" s="20">
        <f t="shared" si="0"/>
        <v>702474.48000000045</v>
      </c>
      <c r="G64" s="9"/>
    </row>
    <row r="65" spans="1:7" ht="76.5" customHeight="1">
      <c r="A65" s="24" t="s">
        <v>114</v>
      </c>
      <c r="B65" s="25" t="s">
        <v>18</v>
      </c>
      <c r="C65" s="26" t="s">
        <v>115</v>
      </c>
      <c r="D65" s="20">
        <v>2348100</v>
      </c>
      <c r="E65" s="20">
        <v>2425693.89</v>
      </c>
      <c r="F65" s="20">
        <f t="shared" si="0"/>
        <v>-77593.89000000013</v>
      </c>
      <c r="G65" s="9"/>
    </row>
    <row r="66" spans="1:7" ht="63.75" customHeight="1">
      <c r="A66" s="24" t="s">
        <v>116</v>
      </c>
      <c r="B66" s="25" t="s">
        <v>18</v>
      </c>
      <c r="C66" s="26" t="s">
        <v>117</v>
      </c>
      <c r="D66" s="20">
        <v>2262100</v>
      </c>
      <c r="E66" s="20">
        <v>2387545.14</v>
      </c>
      <c r="F66" s="20">
        <f t="shared" si="0"/>
        <v>-125445.14000000013</v>
      </c>
      <c r="G66" s="9"/>
    </row>
    <row r="67" spans="1:7" ht="76.5" customHeight="1">
      <c r="A67" s="24" t="s">
        <v>118</v>
      </c>
      <c r="B67" s="25" t="s">
        <v>18</v>
      </c>
      <c r="C67" s="26" t="s">
        <v>119</v>
      </c>
      <c r="D67" s="20">
        <v>1118300</v>
      </c>
      <c r="E67" s="20">
        <v>1031095.91</v>
      </c>
      <c r="F67" s="20">
        <f t="shared" si="0"/>
        <v>87204.089999999967</v>
      </c>
      <c r="G67" s="9"/>
    </row>
    <row r="68" spans="1:7" ht="76.5" customHeight="1">
      <c r="A68" s="24" t="s">
        <v>120</v>
      </c>
      <c r="B68" s="25" t="s">
        <v>18</v>
      </c>
      <c r="C68" s="26" t="s">
        <v>121</v>
      </c>
      <c r="D68" s="20">
        <v>1143800</v>
      </c>
      <c r="E68" s="20">
        <v>1356449.23</v>
      </c>
      <c r="F68" s="20">
        <f t="shared" si="0"/>
        <v>-212649.22999999998</v>
      </c>
      <c r="G68" s="9"/>
    </row>
    <row r="69" spans="1:7" ht="76.5" customHeight="1">
      <c r="A69" s="24" t="s">
        <v>122</v>
      </c>
      <c r="B69" s="25" t="s">
        <v>18</v>
      </c>
      <c r="C69" s="26" t="s">
        <v>123</v>
      </c>
      <c r="D69" s="20">
        <v>86000</v>
      </c>
      <c r="E69" s="20">
        <v>38148.75</v>
      </c>
      <c r="F69" s="20">
        <f t="shared" si="0"/>
        <v>47851.25</v>
      </c>
      <c r="G69" s="9"/>
    </row>
    <row r="70" spans="1:7" ht="76.5" customHeight="1">
      <c r="A70" s="24" t="s">
        <v>124</v>
      </c>
      <c r="B70" s="25" t="s">
        <v>18</v>
      </c>
      <c r="C70" s="26" t="s">
        <v>125</v>
      </c>
      <c r="D70" s="20">
        <v>86000</v>
      </c>
      <c r="E70" s="20">
        <v>38148.75</v>
      </c>
      <c r="F70" s="20">
        <f t="shared" si="0"/>
        <v>47851.25</v>
      </c>
      <c r="G70" s="9"/>
    </row>
    <row r="71" spans="1:7" ht="76.5" customHeight="1">
      <c r="A71" s="24" t="s">
        <v>126</v>
      </c>
      <c r="B71" s="25" t="s">
        <v>18</v>
      </c>
      <c r="C71" s="26" t="s">
        <v>127</v>
      </c>
      <c r="D71" s="20">
        <v>2909000</v>
      </c>
      <c r="E71" s="20">
        <v>2128931.63</v>
      </c>
      <c r="F71" s="20">
        <f t="shared" si="0"/>
        <v>780068.37000000011</v>
      </c>
      <c r="G71" s="9"/>
    </row>
    <row r="72" spans="1:7" ht="76.5" customHeight="1">
      <c r="A72" s="24" t="s">
        <v>128</v>
      </c>
      <c r="B72" s="25" t="s">
        <v>18</v>
      </c>
      <c r="C72" s="26" t="s">
        <v>129</v>
      </c>
      <c r="D72" s="20">
        <v>2909000</v>
      </c>
      <c r="E72" s="20">
        <v>2128931.63</v>
      </c>
      <c r="F72" s="20">
        <f t="shared" si="0"/>
        <v>780068.37000000011</v>
      </c>
      <c r="G72" s="9"/>
    </row>
    <row r="73" spans="1:7" ht="76.5" customHeight="1">
      <c r="A73" s="24" t="s">
        <v>130</v>
      </c>
      <c r="B73" s="25" t="s">
        <v>18</v>
      </c>
      <c r="C73" s="26" t="s">
        <v>131</v>
      </c>
      <c r="D73" s="20">
        <v>2909000</v>
      </c>
      <c r="E73" s="20">
        <v>2128931.63</v>
      </c>
      <c r="F73" s="20">
        <f t="shared" si="0"/>
        <v>780068.37000000011</v>
      </c>
      <c r="G73" s="9"/>
    </row>
    <row r="74" spans="1:7" ht="76.5" customHeight="1">
      <c r="A74" s="24" t="s">
        <v>132</v>
      </c>
      <c r="B74" s="25" t="s">
        <v>18</v>
      </c>
      <c r="C74" s="26" t="s">
        <v>133</v>
      </c>
      <c r="D74" s="20">
        <v>0</v>
      </c>
      <c r="E74" s="20">
        <v>0</v>
      </c>
      <c r="F74" s="20">
        <f t="shared" si="0"/>
        <v>0</v>
      </c>
      <c r="G74" s="9"/>
    </row>
    <row r="75" spans="1:7" ht="76.5" customHeight="1">
      <c r="A75" s="24" t="s">
        <v>134</v>
      </c>
      <c r="B75" s="25" t="s">
        <v>18</v>
      </c>
      <c r="C75" s="26" t="s">
        <v>135</v>
      </c>
      <c r="D75" s="20">
        <v>0</v>
      </c>
      <c r="E75" s="20">
        <v>0</v>
      </c>
      <c r="F75" s="20">
        <f t="shared" si="0"/>
        <v>0</v>
      </c>
      <c r="G75" s="9"/>
    </row>
    <row r="76" spans="1:7" ht="15" customHeight="1">
      <c r="A76" s="24" t="s">
        <v>136</v>
      </c>
      <c r="B76" s="25" t="s">
        <v>18</v>
      </c>
      <c r="C76" s="26" t="s">
        <v>137</v>
      </c>
      <c r="D76" s="20">
        <v>1020000</v>
      </c>
      <c r="E76" s="20">
        <v>1616621.01</v>
      </c>
      <c r="F76" s="20">
        <f t="shared" si="0"/>
        <v>-596621.01</v>
      </c>
      <c r="G76" s="9"/>
    </row>
    <row r="77" spans="1:7" ht="15" customHeight="1">
      <c r="A77" s="24" t="s">
        <v>138</v>
      </c>
      <c r="B77" s="25" t="s">
        <v>18</v>
      </c>
      <c r="C77" s="26" t="s">
        <v>139</v>
      </c>
      <c r="D77" s="20">
        <v>1020000</v>
      </c>
      <c r="E77" s="20">
        <v>1616621.01</v>
      </c>
      <c r="F77" s="20">
        <f t="shared" si="0"/>
        <v>-596621.01</v>
      </c>
      <c r="G77" s="9"/>
    </row>
    <row r="78" spans="1:7" ht="25.5" customHeight="1">
      <c r="A78" s="24" t="s">
        <v>140</v>
      </c>
      <c r="B78" s="25" t="s">
        <v>18</v>
      </c>
      <c r="C78" s="26" t="s">
        <v>141</v>
      </c>
      <c r="D78" s="20">
        <v>688000</v>
      </c>
      <c r="E78" s="20">
        <v>1122457.46</v>
      </c>
      <c r="F78" s="20">
        <f t="shared" si="0"/>
        <v>-434457.45999999996</v>
      </c>
      <c r="G78" s="9"/>
    </row>
    <row r="79" spans="1:7" ht="25.5" customHeight="1">
      <c r="A79" s="24" t="s">
        <v>142</v>
      </c>
      <c r="B79" s="25" t="s">
        <v>18</v>
      </c>
      <c r="C79" s="26" t="s">
        <v>143</v>
      </c>
      <c r="D79" s="20">
        <v>4300</v>
      </c>
      <c r="E79" s="20">
        <v>392.21</v>
      </c>
      <c r="F79" s="20">
        <f t="shared" si="0"/>
        <v>3907.79</v>
      </c>
      <c r="G79" s="9"/>
    </row>
    <row r="80" spans="1:7" ht="15" customHeight="1">
      <c r="A80" s="24" t="s">
        <v>144</v>
      </c>
      <c r="B80" s="25" t="s">
        <v>18</v>
      </c>
      <c r="C80" s="26" t="s">
        <v>145</v>
      </c>
      <c r="D80" s="20">
        <v>28700</v>
      </c>
      <c r="E80" s="20">
        <v>45553.59</v>
      </c>
      <c r="F80" s="20">
        <f t="shared" si="0"/>
        <v>-16853.589999999997</v>
      </c>
      <c r="G80" s="9"/>
    </row>
    <row r="81" spans="1:7" ht="15" customHeight="1">
      <c r="A81" s="24" t="s">
        <v>146</v>
      </c>
      <c r="B81" s="25" t="s">
        <v>18</v>
      </c>
      <c r="C81" s="26" t="s">
        <v>147</v>
      </c>
      <c r="D81" s="20">
        <v>299000</v>
      </c>
      <c r="E81" s="20">
        <v>448217.75</v>
      </c>
      <c r="F81" s="20">
        <f t="shared" si="0"/>
        <v>-149217.75</v>
      </c>
      <c r="G81" s="9"/>
    </row>
    <row r="82" spans="1:7" ht="25.5" customHeight="1">
      <c r="A82" s="24" t="s">
        <v>148</v>
      </c>
      <c r="B82" s="25" t="s">
        <v>18</v>
      </c>
      <c r="C82" s="26" t="s">
        <v>149</v>
      </c>
      <c r="D82" s="20">
        <v>98500</v>
      </c>
      <c r="E82" s="20">
        <v>33966.46</v>
      </c>
      <c r="F82" s="20">
        <f t="shared" ref="F82:F145" si="1">D82-E82</f>
        <v>64533.54</v>
      </c>
      <c r="G82" s="9"/>
    </row>
    <row r="83" spans="1:7" ht="15" customHeight="1">
      <c r="A83" s="24" t="s">
        <v>150</v>
      </c>
      <c r="B83" s="25" t="s">
        <v>18</v>
      </c>
      <c r="C83" s="26" t="s">
        <v>151</v>
      </c>
      <c r="D83" s="20">
        <v>98500</v>
      </c>
      <c r="E83" s="20">
        <v>33966.46</v>
      </c>
      <c r="F83" s="20">
        <f t="shared" si="1"/>
        <v>64533.54</v>
      </c>
      <c r="G83" s="9"/>
    </row>
    <row r="84" spans="1:7" ht="15" customHeight="1">
      <c r="A84" s="24" t="s">
        <v>152</v>
      </c>
      <c r="B84" s="25" t="s">
        <v>18</v>
      </c>
      <c r="C84" s="26" t="s">
        <v>153</v>
      </c>
      <c r="D84" s="20">
        <v>98500</v>
      </c>
      <c r="E84" s="20">
        <v>33966.46</v>
      </c>
      <c r="F84" s="20">
        <f t="shared" si="1"/>
        <v>64533.54</v>
      </c>
      <c r="G84" s="9"/>
    </row>
    <row r="85" spans="1:7" ht="25.5" customHeight="1">
      <c r="A85" s="24" t="s">
        <v>154</v>
      </c>
      <c r="B85" s="25" t="s">
        <v>18</v>
      </c>
      <c r="C85" s="26" t="s">
        <v>155</v>
      </c>
      <c r="D85" s="20">
        <v>98500</v>
      </c>
      <c r="E85" s="20">
        <v>33966.46</v>
      </c>
      <c r="F85" s="20">
        <f t="shared" si="1"/>
        <v>64533.54</v>
      </c>
      <c r="G85" s="9"/>
    </row>
    <row r="86" spans="1:7" ht="25.5" customHeight="1">
      <c r="A86" s="24" t="s">
        <v>156</v>
      </c>
      <c r="B86" s="25" t="s">
        <v>18</v>
      </c>
      <c r="C86" s="26" t="s">
        <v>157</v>
      </c>
      <c r="D86" s="20">
        <v>918536</v>
      </c>
      <c r="E86" s="20">
        <v>990494.29</v>
      </c>
      <c r="F86" s="20">
        <f t="shared" si="1"/>
        <v>-71958.290000000037</v>
      </c>
      <c r="G86" s="9"/>
    </row>
    <row r="87" spans="1:7" ht="76.5" customHeight="1">
      <c r="A87" s="24" t="s">
        <v>158</v>
      </c>
      <c r="B87" s="25" t="s">
        <v>18</v>
      </c>
      <c r="C87" s="26" t="s">
        <v>159</v>
      </c>
      <c r="D87" s="20">
        <v>58000</v>
      </c>
      <c r="E87" s="20">
        <v>58000</v>
      </c>
      <c r="F87" s="20">
        <f t="shared" si="1"/>
        <v>0</v>
      </c>
      <c r="G87" s="9"/>
    </row>
    <row r="88" spans="1:7" ht="89.25" customHeight="1">
      <c r="A88" s="24" t="s">
        <v>160</v>
      </c>
      <c r="B88" s="25" t="s">
        <v>18</v>
      </c>
      <c r="C88" s="26" t="s">
        <v>161</v>
      </c>
      <c r="D88" s="20">
        <v>58000</v>
      </c>
      <c r="E88" s="20">
        <v>58000</v>
      </c>
      <c r="F88" s="20">
        <f t="shared" si="1"/>
        <v>0</v>
      </c>
      <c r="G88" s="9"/>
    </row>
    <row r="89" spans="1:7" ht="76.5" customHeight="1">
      <c r="A89" s="24" t="s">
        <v>162</v>
      </c>
      <c r="B89" s="25" t="s">
        <v>18</v>
      </c>
      <c r="C89" s="26" t="s">
        <v>163</v>
      </c>
      <c r="D89" s="20">
        <v>58000</v>
      </c>
      <c r="E89" s="20">
        <v>58000</v>
      </c>
      <c r="F89" s="20">
        <f t="shared" si="1"/>
        <v>0</v>
      </c>
      <c r="G89" s="9"/>
    </row>
    <row r="90" spans="1:7" ht="89.25" customHeight="1">
      <c r="A90" s="24" t="s">
        <v>164</v>
      </c>
      <c r="B90" s="25" t="s">
        <v>18</v>
      </c>
      <c r="C90" s="26" t="s">
        <v>165</v>
      </c>
      <c r="D90" s="20">
        <v>0</v>
      </c>
      <c r="E90" s="20">
        <v>0</v>
      </c>
      <c r="F90" s="20">
        <f t="shared" si="1"/>
        <v>0</v>
      </c>
      <c r="G90" s="9"/>
    </row>
    <row r="91" spans="1:7" ht="76.5" customHeight="1">
      <c r="A91" s="24" t="s">
        <v>166</v>
      </c>
      <c r="B91" s="25" t="s">
        <v>18</v>
      </c>
      <c r="C91" s="26" t="s">
        <v>167</v>
      </c>
      <c r="D91" s="20">
        <v>0</v>
      </c>
      <c r="E91" s="20">
        <v>0</v>
      </c>
      <c r="F91" s="20">
        <f t="shared" si="1"/>
        <v>0</v>
      </c>
      <c r="G91" s="9"/>
    </row>
    <row r="92" spans="1:7" ht="89.25" customHeight="1">
      <c r="A92" s="24" t="s">
        <v>168</v>
      </c>
      <c r="B92" s="25" t="s">
        <v>18</v>
      </c>
      <c r="C92" s="26" t="s">
        <v>169</v>
      </c>
      <c r="D92" s="20">
        <v>0</v>
      </c>
      <c r="E92" s="20">
        <v>0</v>
      </c>
      <c r="F92" s="20">
        <f t="shared" si="1"/>
        <v>0</v>
      </c>
      <c r="G92" s="9"/>
    </row>
    <row r="93" spans="1:7" ht="76.5" customHeight="1">
      <c r="A93" s="24" t="s">
        <v>170</v>
      </c>
      <c r="B93" s="25" t="s">
        <v>18</v>
      </c>
      <c r="C93" s="26" t="s">
        <v>171</v>
      </c>
      <c r="D93" s="20">
        <v>0</v>
      </c>
      <c r="E93" s="20">
        <v>0</v>
      </c>
      <c r="F93" s="20">
        <f t="shared" si="1"/>
        <v>0</v>
      </c>
      <c r="G93" s="9"/>
    </row>
    <row r="94" spans="1:7" ht="25.5" customHeight="1">
      <c r="A94" s="24" t="s">
        <v>172</v>
      </c>
      <c r="B94" s="25" t="s">
        <v>18</v>
      </c>
      <c r="C94" s="26" t="s">
        <v>173</v>
      </c>
      <c r="D94" s="20">
        <v>860536</v>
      </c>
      <c r="E94" s="20">
        <v>932494.29</v>
      </c>
      <c r="F94" s="20">
        <f t="shared" si="1"/>
        <v>-71958.290000000037</v>
      </c>
      <c r="G94" s="9"/>
    </row>
    <row r="95" spans="1:7" ht="25.5" customHeight="1">
      <c r="A95" s="24" t="s">
        <v>174</v>
      </c>
      <c r="B95" s="25" t="s">
        <v>18</v>
      </c>
      <c r="C95" s="26" t="s">
        <v>175</v>
      </c>
      <c r="D95" s="20">
        <v>0</v>
      </c>
      <c r="E95" s="20">
        <v>86494.29</v>
      </c>
      <c r="F95" s="20">
        <f t="shared" si="1"/>
        <v>-86494.29</v>
      </c>
      <c r="G95" s="9"/>
    </row>
    <row r="96" spans="1:7" ht="38.25" customHeight="1">
      <c r="A96" s="24" t="s">
        <v>176</v>
      </c>
      <c r="B96" s="25" t="s">
        <v>18</v>
      </c>
      <c r="C96" s="26" t="s">
        <v>177</v>
      </c>
      <c r="D96" s="20">
        <v>0</v>
      </c>
      <c r="E96" s="20">
        <v>86494.29</v>
      </c>
      <c r="F96" s="20">
        <f t="shared" si="1"/>
        <v>-86494.29</v>
      </c>
      <c r="G96" s="9"/>
    </row>
    <row r="97" spans="1:7" ht="38.25" customHeight="1">
      <c r="A97" s="24" t="s">
        <v>178</v>
      </c>
      <c r="B97" s="25" t="s">
        <v>18</v>
      </c>
      <c r="C97" s="26" t="s">
        <v>179</v>
      </c>
      <c r="D97" s="20">
        <v>0</v>
      </c>
      <c r="E97" s="20">
        <v>0</v>
      </c>
      <c r="F97" s="20">
        <f t="shared" si="1"/>
        <v>0</v>
      </c>
      <c r="G97" s="9"/>
    </row>
    <row r="98" spans="1:7" ht="38.25" customHeight="1">
      <c r="A98" s="24" t="s">
        <v>180</v>
      </c>
      <c r="B98" s="25" t="s">
        <v>18</v>
      </c>
      <c r="C98" s="26" t="s">
        <v>181</v>
      </c>
      <c r="D98" s="20">
        <v>860536</v>
      </c>
      <c r="E98" s="20">
        <v>846000</v>
      </c>
      <c r="F98" s="20">
        <f t="shared" si="1"/>
        <v>14536</v>
      </c>
      <c r="G98" s="9"/>
    </row>
    <row r="99" spans="1:7" ht="51" customHeight="1">
      <c r="A99" s="24" t="s">
        <v>182</v>
      </c>
      <c r="B99" s="25" t="s">
        <v>18</v>
      </c>
      <c r="C99" s="26" t="s">
        <v>183</v>
      </c>
      <c r="D99" s="20">
        <v>860536</v>
      </c>
      <c r="E99" s="20">
        <v>846000</v>
      </c>
      <c r="F99" s="20">
        <f t="shared" si="1"/>
        <v>14536</v>
      </c>
      <c r="G99" s="9"/>
    </row>
    <row r="100" spans="1:7" ht="15" customHeight="1">
      <c r="A100" s="24" t="s">
        <v>184</v>
      </c>
      <c r="B100" s="25" t="s">
        <v>18</v>
      </c>
      <c r="C100" s="26" t="s">
        <v>185</v>
      </c>
      <c r="D100" s="20">
        <v>538000</v>
      </c>
      <c r="E100" s="20">
        <v>732719.55</v>
      </c>
      <c r="F100" s="20">
        <f t="shared" si="1"/>
        <v>-194719.55000000005</v>
      </c>
      <c r="G100" s="9"/>
    </row>
    <row r="101" spans="1:7" ht="25.5" customHeight="1">
      <c r="A101" s="24" t="s">
        <v>186</v>
      </c>
      <c r="B101" s="25" t="s">
        <v>18</v>
      </c>
      <c r="C101" s="26" t="s">
        <v>187</v>
      </c>
      <c r="D101" s="20">
        <v>0</v>
      </c>
      <c r="E101" s="20">
        <v>11703.55</v>
      </c>
      <c r="F101" s="20">
        <f t="shared" si="1"/>
        <v>-11703.55</v>
      </c>
      <c r="G101" s="9"/>
    </row>
    <row r="102" spans="1:7" ht="63.75" customHeight="1">
      <c r="A102" s="24" t="s">
        <v>188</v>
      </c>
      <c r="B102" s="25" t="s">
        <v>18</v>
      </c>
      <c r="C102" s="26" t="s">
        <v>189</v>
      </c>
      <c r="D102" s="20">
        <v>0</v>
      </c>
      <c r="E102" s="20">
        <v>8203.5499999999993</v>
      </c>
      <c r="F102" s="20">
        <f t="shared" si="1"/>
        <v>-8203.5499999999993</v>
      </c>
      <c r="G102" s="9"/>
    </row>
    <row r="103" spans="1:7" ht="51" customHeight="1">
      <c r="A103" s="24" t="s">
        <v>190</v>
      </c>
      <c r="B103" s="25" t="s">
        <v>18</v>
      </c>
      <c r="C103" s="26" t="s">
        <v>191</v>
      </c>
      <c r="D103" s="20">
        <v>0</v>
      </c>
      <c r="E103" s="20">
        <v>3500</v>
      </c>
      <c r="F103" s="20">
        <f t="shared" si="1"/>
        <v>-3500</v>
      </c>
      <c r="G103" s="9"/>
    </row>
    <row r="104" spans="1:7" ht="51" customHeight="1">
      <c r="A104" s="24" t="s">
        <v>192</v>
      </c>
      <c r="B104" s="25" t="s">
        <v>18</v>
      </c>
      <c r="C104" s="26" t="s">
        <v>193</v>
      </c>
      <c r="D104" s="20">
        <v>0</v>
      </c>
      <c r="E104" s="20">
        <v>11000</v>
      </c>
      <c r="F104" s="20">
        <f t="shared" si="1"/>
        <v>-11000</v>
      </c>
      <c r="G104" s="9"/>
    </row>
    <row r="105" spans="1:7" ht="51" customHeight="1">
      <c r="A105" s="24" t="s">
        <v>194</v>
      </c>
      <c r="B105" s="25" t="s">
        <v>18</v>
      </c>
      <c r="C105" s="26" t="s">
        <v>195</v>
      </c>
      <c r="D105" s="20">
        <v>0</v>
      </c>
      <c r="E105" s="20">
        <v>67019.97</v>
      </c>
      <c r="F105" s="20">
        <f t="shared" si="1"/>
        <v>-67019.97</v>
      </c>
      <c r="G105" s="9"/>
    </row>
    <row r="106" spans="1:7" ht="51" customHeight="1">
      <c r="A106" s="24" t="s">
        <v>196</v>
      </c>
      <c r="B106" s="25" t="s">
        <v>18</v>
      </c>
      <c r="C106" s="26" t="s">
        <v>197</v>
      </c>
      <c r="D106" s="20">
        <v>0</v>
      </c>
      <c r="E106" s="20">
        <v>67019.97</v>
      </c>
      <c r="F106" s="20">
        <f t="shared" si="1"/>
        <v>-67019.97</v>
      </c>
      <c r="G106" s="9"/>
    </row>
    <row r="107" spans="1:7" ht="25.5" customHeight="1">
      <c r="A107" s="24" t="s">
        <v>198</v>
      </c>
      <c r="B107" s="25" t="s">
        <v>18</v>
      </c>
      <c r="C107" s="26" t="s">
        <v>199</v>
      </c>
      <c r="D107" s="20">
        <v>0</v>
      </c>
      <c r="E107" s="20">
        <v>0</v>
      </c>
      <c r="F107" s="20">
        <f t="shared" si="1"/>
        <v>0</v>
      </c>
      <c r="G107" s="9"/>
    </row>
    <row r="108" spans="1:7" ht="25.5" customHeight="1">
      <c r="A108" s="24" t="s">
        <v>200</v>
      </c>
      <c r="B108" s="25" t="s">
        <v>18</v>
      </c>
      <c r="C108" s="26" t="s">
        <v>201</v>
      </c>
      <c r="D108" s="20">
        <v>0</v>
      </c>
      <c r="E108" s="20">
        <v>0</v>
      </c>
      <c r="F108" s="20">
        <f t="shared" si="1"/>
        <v>0</v>
      </c>
      <c r="G108" s="9"/>
    </row>
    <row r="109" spans="1:7" ht="51" customHeight="1">
      <c r="A109" s="24" t="s">
        <v>202</v>
      </c>
      <c r="B109" s="25" t="s">
        <v>18</v>
      </c>
      <c r="C109" s="26" t="s">
        <v>203</v>
      </c>
      <c r="D109" s="20">
        <v>0</v>
      </c>
      <c r="E109" s="20">
        <v>500</v>
      </c>
      <c r="F109" s="20">
        <f t="shared" si="1"/>
        <v>-500</v>
      </c>
      <c r="G109" s="9"/>
    </row>
    <row r="110" spans="1:7" ht="25.5" customHeight="1">
      <c r="A110" s="24" t="s">
        <v>204</v>
      </c>
      <c r="B110" s="25" t="s">
        <v>18</v>
      </c>
      <c r="C110" s="26" t="s">
        <v>205</v>
      </c>
      <c r="D110" s="20">
        <v>0</v>
      </c>
      <c r="E110" s="20">
        <v>322100</v>
      </c>
      <c r="F110" s="20">
        <f t="shared" si="1"/>
        <v>-322100</v>
      </c>
      <c r="G110" s="9"/>
    </row>
    <row r="111" spans="1:7" ht="25.5" customHeight="1">
      <c r="A111" s="24" t="s">
        <v>206</v>
      </c>
      <c r="B111" s="25" t="s">
        <v>18</v>
      </c>
      <c r="C111" s="26" t="s">
        <v>207</v>
      </c>
      <c r="D111" s="20">
        <v>0</v>
      </c>
      <c r="E111" s="20">
        <v>322100</v>
      </c>
      <c r="F111" s="20">
        <f t="shared" si="1"/>
        <v>-322100</v>
      </c>
      <c r="G111" s="9"/>
    </row>
    <row r="112" spans="1:7" ht="63.75" customHeight="1">
      <c r="A112" s="24" t="s">
        <v>208</v>
      </c>
      <c r="B112" s="25" t="s">
        <v>18</v>
      </c>
      <c r="C112" s="26" t="s">
        <v>209</v>
      </c>
      <c r="D112" s="20">
        <v>0</v>
      </c>
      <c r="E112" s="20">
        <v>22122.84</v>
      </c>
      <c r="F112" s="20">
        <f t="shared" si="1"/>
        <v>-22122.84</v>
      </c>
      <c r="G112" s="9"/>
    </row>
    <row r="113" spans="1:7" ht="25.5" customHeight="1">
      <c r="A113" s="24" t="s">
        <v>210</v>
      </c>
      <c r="B113" s="25" t="s">
        <v>18</v>
      </c>
      <c r="C113" s="26" t="s">
        <v>211</v>
      </c>
      <c r="D113" s="20">
        <v>538000</v>
      </c>
      <c r="E113" s="20">
        <v>298273.19</v>
      </c>
      <c r="F113" s="20">
        <f t="shared" si="1"/>
        <v>239726.81</v>
      </c>
      <c r="G113" s="9"/>
    </row>
    <row r="114" spans="1:7" ht="38.25" customHeight="1">
      <c r="A114" s="24" t="s">
        <v>212</v>
      </c>
      <c r="B114" s="25" t="s">
        <v>18</v>
      </c>
      <c r="C114" s="26" t="s">
        <v>213</v>
      </c>
      <c r="D114" s="20">
        <v>538000</v>
      </c>
      <c r="E114" s="20">
        <v>298273.19</v>
      </c>
      <c r="F114" s="20">
        <f t="shared" si="1"/>
        <v>239726.81</v>
      </c>
      <c r="G114" s="9"/>
    </row>
    <row r="115" spans="1:7" ht="38.25" customHeight="1">
      <c r="A115" s="24" t="s">
        <v>214</v>
      </c>
      <c r="B115" s="25" t="s">
        <v>18</v>
      </c>
      <c r="C115" s="26" t="s">
        <v>215</v>
      </c>
      <c r="D115" s="20">
        <v>0</v>
      </c>
      <c r="E115" s="20">
        <v>0</v>
      </c>
      <c r="F115" s="20">
        <f t="shared" si="1"/>
        <v>0</v>
      </c>
      <c r="G115" s="9"/>
    </row>
    <row r="116" spans="1:7" ht="15" customHeight="1">
      <c r="A116" s="24" t="s">
        <v>216</v>
      </c>
      <c r="B116" s="25" t="s">
        <v>18</v>
      </c>
      <c r="C116" s="26" t="s">
        <v>217</v>
      </c>
      <c r="D116" s="20">
        <v>0</v>
      </c>
      <c r="E116" s="20">
        <v>550</v>
      </c>
      <c r="F116" s="20">
        <f t="shared" si="1"/>
        <v>-550</v>
      </c>
      <c r="G116" s="9"/>
    </row>
    <row r="117" spans="1:7" ht="15" customHeight="1">
      <c r="A117" s="24" t="s">
        <v>218</v>
      </c>
      <c r="B117" s="25" t="s">
        <v>18</v>
      </c>
      <c r="C117" s="26" t="s">
        <v>219</v>
      </c>
      <c r="D117" s="20">
        <v>0</v>
      </c>
      <c r="E117" s="20">
        <v>550</v>
      </c>
      <c r="F117" s="20">
        <f t="shared" si="1"/>
        <v>-550</v>
      </c>
      <c r="G117" s="9"/>
    </row>
    <row r="118" spans="1:7" ht="25.5" customHeight="1">
      <c r="A118" s="24" t="s">
        <v>220</v>
      </c>
      <c r="B118" s="25" t="s">
        <v>18</v>
      </c>
      <c r="C118" s="26" t="s">
        <v>221</v>
      </c>
      <c r="D118" s="20">
        <v>0</v>
      </c>
      <c r="E118" s="20">
        <v>550</v>
      </c>
      <c r="F118" s="20">
        <f t="shared" si="1"/>
        <v>-550</v>
      </c>
      <c r="G118" s="9"/>
    </row>
    <row r="119" spans="1:7" ht="15" customHeight="1">
      <c r="A119" s="24" t="s">
        <v>222</v>
      </c>
      <c r="B119" s="25" t="s">
        <v>18</v>
      </c>
      <c r="C119" s="26" t="s">
        <v>223</v>
      </c>
      <c r="D119" s="20">
        <v>0</v>
      </c>
      <c r="E119" s="20">
        <v>0</v>
      </c>
      <c r="F119" s="20">
        <f t="shared" si="1"/>
        <v>0</v>
      </c>
      <c r="G119" s="9"/>
    </row>
    <row r="120" spans="1:7" ht="25.5" customHeight="1">
      <c r="A120" s="24" t="s">
        <v>224</v>
      </c>
      <c r="B120" s="25" t="s">
        <v>18</v>
      </c>
      <c r="C120" s="26" t="s">
        <v>225</v>
      </c>
      <c r="D120" s="20">
        <v>0</v>
      </c>
      <c r="E120" s="20">
        <v>0</v>
      </c>
      <c r="F120" s="20">
        <f t="shared" si="1"/>
        <v>0</v>
      </c>
      <c r="G120" s="9"/>
    </row>
    <row r="121" spans="1:7" ht="38.25" customHeight="1">
      <c r="A121" s="24" t="s">
        <v>226</v>
      </c>
      <c r="B121" s="25" t="s">
        <v>18</v>
      </c>
      <c r="C121" s="26" t="s">
        <v>227</v>
      </c>
      <c r="D121" s="20">
        <v>0</v>
      </c>
      <c r="E121" s="20">
        <v>0</v>
      </c>
      <c r="F121" s="20">
        <f t="shared" si="1"/>
        <v>0</v>
      </c>
      <c r="G121" s="9"/>
    </row>
    <row r="122" spans="1:7" ht="51" customHeight="1">
      <c r="A122" s="24" t="s">
        <v>228</v>
      </c>
      <c r="B122" s="25" t="s">
        <v>18</v>
      </c>
      <c r="C122" s="26" t="s">
        <v>229</v>
      </c>
      <c r="D122" s="20">
        <v>0</v>
      </c>
      <c r="E122" s="20">
        <v>0</v>
      </c>
      <c r="F122" s="20">
        <f t="shared" si="1"/>
        <v>0</v>
      </c>
      <c r="G122" s="9"/>
    </row>
    <row r="123" spans="1:7" ht="38.25" customHeight="1">
      <c r="A123" s="24" t="s">
        <v>230</v>
      </c>
      <c r="B123" s="25" t="s">
        <v>18</v>
      </c>
      <c r="C123" s="26" t="s">
        <v>231</v>
      </c>
      <c r="D123" s="20">
        <v>0</v>
      </c>
      <c r="E123" s="20">
        <v>0</v>
      </c>
      <c r="F123" s="20">
        <f t="shared" si="1"/>
        <v>0</v>
      </c>
      <c r="G123" s="9"/>
    </row>
    <row r="124" spans="1:7" ht="15" customHeight="1">
      <c r="A124" s="24" t="s">
        <v>232</v>
      </c>
      <c r="B124" s="25" t="s">
        <v>18</v>
      </c>
      <c r="C124" s="26" t="s">
        <v>233</v>
      </c>
      <c r="D124" s="20">
        <v>383598891.07999998</v>
      </c>
      <c r="E124" s="20">
        <v>264517898.30000001</v>
      </c>
      <c r="F124" s="20">
        <f t="shared" si="1"/>
        <v>119080992.77999997</v>
      </c>
      <c r="G124" s="9"/>
    </row>
    <row r="125" spans="1:7" ht="25.5" customHeight="1">
      <c r="A125" s="24" t="s">
        <v>234</v>
      </c>
      <c r="B125" s="25" t="s">
        <v>18</v>
      </c>
      <c r="C125" s="26" t="s">
        <v>235</v>
      </c>
      <c r="D125" s="20">
        <v>396491297.02999997</v>
      </c>
      <c r="E125" s="20">
        <v>277141433.19</v>
      </c>
      <c r="F125" s="20">
        <f t="shared" si="1"/>
        <v>119349863.83999997</v>
      </c>
      <c r="G125" s="9"/>
    </row>
    <row r="126" spans="1:7" ht="25.5" customHeight="1">
      <c r="A126" s="24" t="s">
        <v>236</v>
      </c>
      <c r="B126" s="25" t="s">
        <v>18</v>
      </c>
      <c r="C126" s="26" t="s">
        <v>237</v>
      </c>
      <c r="D126" s="20">
        <v>2440700</v>
      </c>
      <c r="E126" s="20">
        <v>1831700</v>
      </c>
      <c r="F126" s="20">
        <f t="shared" si="1"/>
        <v>609000</v>
      </c>
      <c r="G126" s="9"/>
    </row>
    <row r="127" spans="1:7" ht="15" customHeight="1">
      <c r="A127" s="24" t="s">
        <v>238</v>
      </c>
      <c r="B127" s="25" t="s">
        <v>18</v>
      </c>
      <c r="C127" s="26" t="s">
        <v>239</v>
      </c>
      <c r="D127" s="20">
        <v>2440700</v>
      </c>
      <c r="E127" s="20">
        <v>1831700</v>
      </c>
      <c r="F127" s="20">
        <f t="shared" si="1"/>
        <v>609000</v>
      </c>
      <c r="G127" s="9"/>
    </row>
    <row r="128" spans="1:7" ht="25.5" customHeight="1">
      <c r="A128" s="24" t="s">
        <v>240</v>
      </c>
      <c r="B128" s="25" t="s">
        <v>18</v>
      </c>
      <c r="C128" s="26" t="s">
        <v>241</v>
      </c>
      <c r="D128" s="20">
        <v>2440700</v>
      </c>
      <c r="E128" s="20">
        <v>1831700</v>
      </c>
      <c r="F128" s="20">
        <f t="shared" si="1"/>
        <v>609000</v>
      </c>
      <c r="G128" s="9"/>
    </row>
    <row r="129" spans="1:7" ht="25.5" customHeight="1">
      <c r="A129" s="24" t="s">
        <v>242</v>
      </c>
      <c r="B129" s="25" t="s">
        <v>18</v>
      </c>
      <c r="C129" s="26" t="s">
        <v>243</v>
      </c>
      <c r="D129" s="20">
        <v>0</v>
      </c>
      <c r="E129" s="20">
        <v>0</v>
      </c>
      <c r="F129" s="20">
        <f t="shared" si="1"/>
        <v>0</v>
      </c>
      <c r="G129" s="9"/>
    </row>
    <row r="130" spans="1:7" ht="25.5" customHeight="1">
      <c r="A130" s="24" t="s">
        <v>244</v>
      </c>
      <c r="B130" s="25" t="s">
        <v>18</v>
      </c>
      <c r="C130" s="26" t="s">
        <v>245</v>
      </c>
      <c r="D130" s="20">
        <v>0</v>
      </c>
      <c r="E130" s="20">
        <v>0</v>
      </c>
      <c r="F130" s="20">
        <f t="shared" si="1"/>
        <v>0</v>
      </c>
      <c r="G130" s="9"/>
    </row>
    <row r="131" spans="1:7" ht="25.5" customHeight="1">
      <c r="A131" s="24" t="s">
        <v>246</v>
      </c>
      <c r="B131" s="25" t="s">
        <v>18</v>
      </c>
      <c r="C131" s="26" t="s">
        <v>247</v>
      </c>
      <c r="D131" s="20">
        <v>0</v>
      </c>
      <c r="E131" s="20">
        <v>0</v>
      </c>
      <c r="F131" s="20">
        <f t="shared" si="1"/>
        <v>0</v>
      </c>
      <c r="G131" s="9"/>
    </row>
    <row r="132" spans="1:7" ht="25.5" customHeight="1">
      <c r="A132" s="24" t="s">
        <v>248</v>
      </c>
      <c r="B132" s="25" t="s">
        <v>18</v>
      </c>
      <c r="C132" s="26" t="s">
        <v>249</v>
      </c>
      <c r="D132" s="20">
        <v>0</v>
      </c>
      <c r="E132" s="20">
        <v>0</v>
      </c>
      <c r="F132" s="20">
        <f t="shared" si="1"/>
        <v>0</v>
      </c>
      <c r="G132" s="9"/>
    </row>
    <row r="133" spans="1:7" ht="25.5" customHeight="1">
      <c r="A133" s="24" t="s">
        <v>250</v>
      </c>
      <c r="B133" s="25" t="s">
        <v>18</v>
      </c>
      <c r="C133" s="26" t="s">
        <v>251</v>
      </c>
      <c r="D133" s="20">
        <v>145855718.03</v>
      </c>
      <c r="E133" s="20">
        <v>98395464.659999996</v>
      </c>
      <c r="F133" s="20">
        <f t="shared" si="1"/>
        <v>47460253.370000005</v>
      </c>
      <c r="G133" s="9"/>
    </row>
    <row r="134" spans="1:7" ht="25.5" customHeight="1">
      <c r="A134" s="24" t="s">
        <v>252</v>
      </c>
      <c r="B134" s="25" t="s">
        <v>18</v>
      </c>
      <c r="C134" s="26" t="s">
        <v>253</v>
      </c>
      <c r="D134" s="20">
        <v>1086164</v>
      </c>
      <c r="E134" s="20">
        <v>0</v>
      </c>
      <c r="F134" s="20">
        <f t="shared" si="1"/>
        <v>1086164</v>
      </c>
      <c r="G134" s="9"/>
    </row>
    <row r="135" spans="1:7" ht="25.5" customHeight="1">
      <c r="A135" s="24" t="s">
        <v>254</v>
      </c>
      <c r="B135" s="25" t="s">
        <v>18</v>
      </c>
      <c r="C135" s="26" t="s">
        <v>255</v>
      </c>
      <c r="D135" s="20">
        <v>1086164</v>
      </c>
      <c r="E135" s="20">
        <v>0</v>
      </c>
      <c r="F135" s="20">
        <f t="shared" si="1"/>
        <v>1086164</v>
      </c>
      <c r="G135" s="9"/>
    </row>
    <row r="136" spans="1:7" ht="38.25" customHeight="1">
      <c r="A136" s="24" t="s">
        <v>256</v>
      </c>
      <c r="B136" s="25" t="s">
        <v>18</v>
      </c>
      <c r="C136" s="26" t="s">
        <v>257</v>
      </c>
      <c r="D136" s="20">
        <v>8000000</v>
      </c>
      <c r="E136" s="20">
        <v>8000000</v>
      </c>
      <c r="F136" s="20">
        <f t="shared" si="1"/>
        <v>0</v>
      </c>
      <c r="G136" s="9"/>
    </row>
    <row r="137" spans="1:7" ht="38.25" customHeight="1">
      <c r="A137" s="24" t="s">
        <v>258</v>
      </c>
      <c r="B137" s="25" t="s">
        <v>18</v>
      </c>
      <c r="C137" s="26" t="s">
        <v>259</v>
      </c>
      <c r="D137" s="20">
        <v>8000000</v>
      </c>
      <c r="E137" s="20">
        <v>8000000</v>
      </c>
      <c r="F137" s="20">
        <f t="shared" si="1"/>
        <v>0</v>
      </c>
      <c r="G137" s="9"/>
    </row>
    <row r="138" spans="1:7" ht="38.25" customHeight="1">
      <c r="A138" s="24" t="s">
        <v>260</v>
      </c>
      <c r="B138" s="25" t="s">
        <v>18</v>
      </c>
      <c r="C138" s="26" t="s">
        <v>261</v>
      </c>
      <c r="D138" s="20">
        <v>1065200</v>
      </c>
      <c r="E138" s="20">
        <v>0</v>
      </c>
      <c r="F138" s="20">
        <f t="shared" si="1"/>
        <v>1065200</v>
      </c>
      <c r="G138" s="9"/>
    </row>
    <row r="139" spans="1:7" ht="51" customHeight="1">
      <c r="A139" s="24" t="s">
        <v>262</v>
      </c>
      <c r="B139" s="25" t="s">
        <v>18</v>
      </c>
      <c r="C139" s="26" t="s">
        <v>263</v>
      </c>
      <c r="D139" s="20">
        <v>1065200</v>
      </c>
      <c r="E139" s="20">
        <v>0</v>
      </c>
      <c r="F139" s="20">
        <f t="shared" si="1"/>
        <v>1065200</v>
      </c>
      <c r="G139" s="9"/>
    </row>
    <row r="140" spans="1:7" ht="102" customHeight="1">
      <c r="A140" s="24" t="s">
        <v>264</v>
      </c>
      <c r="B140" s="25" t="s">
        <v>18</v>
      </c>
      <c r="C140" s="26" t="s">
        <v>265</v>
      </c>
      <c r="D140" s="20">
        <v>14077624.960000001</v>
      </c>
      <c r="E140" s="20">
        <v>5063430.2</v>
      </c>
      <c r="F140" s="20">
        <f t="shared" si="1"/>
        <v>9014194.7600000016</v>
      </c>
      <c r="G140" s="9"/>
    </row>
    <row r="141" spans="1:7" ht="102" customHeight="1">
      <c r="A141" s="24" t="s">
        <v>266</v>
      </c>
      <c r="B141" s="25" t="s">
        <v>18</v>
      </c>
      <c r="C141" s="26" t="s">
        <v>267</v>
      </c>
      <c r="D141" s="20">
        <v>14077624.960000001</v>
      </c>
      <c r="E141" s="20">
        <v>5063430.2</v>
      </c>
      <c r="F141" s="20">
        <f t="shared" si="1"/>
        <v>9014194.7600000016</v>
      </c>
      <c r="G141" s="9"/>
    </row>
    <row r="142" spans="1:7" ht="63.75" customHeight="1">
      <c r="A142" s="24" t="s">
        <v>268</v>
      </c>
      <c r="B142" s="25" t="s">
        <v>18</v>
      </c>
      <c r="C142" s="26" t="s">
        <v>269</v>
      </c>
      <c r="D142" s="20">
        <v>129596.97</v>
      </c>
      <c r="E142" s="20">
        <v>129596.97</v>
      </c>
      <c r="F142" s="20">
        <f t="shared" si="1"/>
        <v>0</v>
      </c>
      <c r="G142" s="9"/>
    </row>
    <row r="143" spans="1:7" ht="63.75" customHeight="1">
      <c r="A143" s="24" t="s">
        <v>270</v>
      </c>
      <c r="B143" s="25" t="s">
        <v>18</v>
      </c>
      <c r="C143" s="26" t="s">
        <v>271</v>
      </c>
      <c r="D143" s="20">
        <v>13948027.99</v>
      </c>
      <c r="E143" s="20">
        <v>4933833.2300000004</v>
      </c>
      <c r="F143" s="20">
        <f t="shared" si="1"/>
        <v>9014194.7599999998</v>
      </c>
      <c r="G143" s="9"/>
    </row>
    <row r="144" spans="1:7" ht="89.25" customHeight="1">
      <c r="A144" s="24" t="s">
        <v>272</v>
      </c>
      <c r="B144" s="25" t="s">
        <v>18</v>
      </c>
      <c r="C144" s="26" t="s">
        <v>273</v>
      </c>
      <c r="D144" s="20">
        <v>0</v>
      </c>
      <c r="E144" s="20">
        <v>0</v>
      </c>
      <c r="F144" s="20">
        <f t="shared" si="1"/>
        <v>0</v>
      </c>
      <c r="G144" s="9"/>
    </row>
    <row r="145" spans="1:7" ht="63.75" customHeight="1">
      <c r="A145" s="24" t="s">
        <v>274</v>
      </c>
      <c r="B145" s="25" t="s">
        <v>18</v>
      </c>
      <c r="C145" s="26" t="s">
        <v>275</v>
      </c>
      <c r="D145" s="20">
        <v>0</v>
      </c>
      <c r="E145" s="20">
        <v>0</v>
      </c>
      <c r="F145" s="20">
        <f t="shared" si="1"/>
        <v>0</v>
      </c>
      <c r="G145" s="9"/>
    </row>
    <row r="146" spans="1:7" ht="63.75" customHeight="1">
      <c r="A146" s="24" t="s">
        <v>276</v>
      </c>
      <c r="B146" s="25" t="s">
        <v>18</v>
      </c>
      <c r="C146" s="26" t="s">
        <v>277</v>
      </c>
      <c r="D146" s="20">
        <v>0</v>
      </c>
      <c r="E146" s="20">
        <v>0</v>
      </c>
      <c r="F146" s="20">
        <f t="shared" ref="F146:F207" si="2">D146-E146</f>
        <v>0</v>
      </c>
      <c r="G146" s="9"/>
    </row>
    <row r="147" spans="1:7" ht="63.75" customHeight="1">
      <c r="A147" s="24" t="s">
        <v>278</v>
      </c>
      <c r="B147" s="25" t="s">
        <v>18</v>
      </c>
      <c r="C147" s="26" t="s">
        <v>279</v>
      </c>
      <c r="D147" s="20">
        <v>7885760.0700000003</v>
      </c>
      <c r="E147" s="20">
        <v>3583524.46</v>
      </c>
      <c r="F147" s="20">
        <f t="shared" si="2"/>
        <v>4302235.6100000003</v>
      </c>
      <c r="G147" s="9"/>
    </row>
    <row r="148" spans="1:7" ht="63.75" customHeight="1">
      <c r="A148" s="24" t="s">
        <v>280</v>
      </c>
      <c r="B148" s="25" t="s">
        <v>18</v>
      </c>
      <c r="C148" s="26" t="s">
        <v>281</v>
      </c>
      <c r="D148" s="20">
        <v>7885760.0700000003</v>
      </c>
      <c r="E148" s="20">
        <v>3583524.46</v>
      </c>
      <c r="F148" s="20">
        <f t="shared" si="2"/>
        <v>4302235.6100000003</v>
      </c>
      <c r="G148" s="9"/>
    </row>
    <row r="149" spans="1:7" ht="38.25" customHeight="1">
      <c r="A149" s="24" t="s">
        <v>282</v>
      </c>
      <c r="B149" s="25" t="s">
        <v>18</v>
      </c>
      <c r="C149" s="26" t="s">
        <v>283</v>
      </c>
      <c r="D149" s="20">
        <v>7885760.0700000003</v>
      </c>
      <c r="E149" s="20">
        <v>3583524.46</v>
      </c>
      <c r="F149" s="20">
        <f t="shared" si="2"/>
        <v>4302235.6100000003</v>
      </c>
      <c r="G149" s="9"/>
    </row>
    <row r="150" spans="1:7" ht="63.75" customHeight="1">
      <c r="A150" s="24" t="s">
        <v>284</v>
      </c>
      <c r="B150" s="25" t="s">
        <v>18</v>
      </c>
      <c r="C150" s="26" t="s">
        <v>285</v>
      </c>
      <c r="D150" s="20">
        <v>0</v>
      </c>
      <c r="E150" s="20">
        <v>0</v>
      </c>
      <c r="F150" s="20">
        <f t="shared" si="2"/>
        <v>0</v>
      </c>
      <c r="G150" s="9"/>
    </row>
    <row r="151" spans="1:7" ht="38.25" customHeight="1">
      <c r="A151" s="24" t="s">
        <v>286</v>
      </c>
      <c r="B151" s="25" t="s">
        <v>18</v>
      </c>
      <c r="C151" s="26" t="s">
        <v>287</v>
      </c>
      <c r="D151" s="20">
        <v>0</v>
      </c>
      <c r="E151" s="20">
        <v>0</v>
      </c>
      <c r="F151" s="20">
        <f t="shared" si="2"/>
        <v>0</v>
      </c>
      <c r="G151" s="9"/>
    </row>
    <row r="152" spans="1:7" ht="38.25" customHeight="1">
      <c r="A152" s="24" t="s">
        <v>288</v>
      </c>
      <c r="B152" s="25" t="s">
        <v>18</v>
      </c>
      <c r="C152" s="26" t="s">
        <v>289</v>
      </c>
      <c r="D152" s="20">
        <v>0</v>
      </c>
      <c r="E152" s="20">
        <v>0</v>
      </c>
      <c r="F152" s="20">
        <f t="shared" si="2"/>
        <v>0</v>
      </c>
      <c r="G152" s="9"/>
    </row>
    <row r="153" spans="1:7" ht="38.25" customHeight="1">
      <c r="A153" s="24" t="s">
        <v>290</v>
      </c>
      <c r="B153" s="25" t="s">
        <v>18</v>
      </c>
      <c r="C153" s="26" t="s">
        <v>291</v>
      </c>
      <c r="D153" s="20">
        <v>10578669</v>
      </c>
      <c r="E153" s="20">
        <v>0</v>
      </c>
      <c r="F153" s="20">
        <f t="shared" si="2"/>
        <v>10578669</v>
      </c>
      <c r="G153" s="9"/>
    </row>
    <row r="154" spans="1:7" ht="38.25" customHeight="1">
      <c r="A154" s="24" t="s">
        <v>292</v>
      </c>
      <c r="B154" s="25" t="s">
        <v>18</v>
      </c>
      <c r="C154" s="26" t="s">
        <v>293</v>
      </c>
      <c r="D154" s="20">
        <v>10578669</v>
      </c>
      <c r="E154" s="20">
        <v>0</v>
      </c>
      <c r="F154" s="20">
        <f t="shared" si="2"/>
        <v>10578669</v>
      </c>
      <c r="G154" s="9"/>
    </row>
    <row r="155" spans="1:7" ht="38.25" customHeight="1">
      <c r="A155" s="24" t="s">
        <v>294</v>
      </c>
      <c r="B155" s="25" t="s">
        <v>18</v>
      </c>
      <c r="C155" s="26" t="s">
        <v>295</v>
      </c>
      <c r="D155" s="20">
        <v>1800000</v>
      </c>
      <c r="E155" s="20">
        <v>1800000</v>
      </c>
      <c r="F155" s="20">
        <f t="shared" si="2"/>
        <v>0</v>
      </c>
      <c r="G155" s="9"/>
    </row>
    <row r="156" spans="1:7" ht="51" customHeight="1">
      <c r="A156" s="24" t="s">
        <v>296</v>
      </c>
      <c r="B156" s="25" t="s">
        <v>18</v>
      </c>
      <c r="C156" s="26" t="s">
        <v>297</v>
      </c>
      <c r="D156" s="20">
        <v>1800000</v>
      </c>
      <c r="E156" s="20">
        <v>1800000</v>
      </c>
      <c r="F156" s="20">
        <f t="shared" si="2"/>
        <v>0</v>
      </c>
      <c r="G156" s="9"/>
    </row>
    <row r="157" spans="1:7" ht="76.5" customHeight="1">
      <c r="A157" s="24" t="s">
        <v>298</v>
      </c>
      <c r="B157" s="25" t="s">
        <v>18</v>
      </c>
      <c r="C157" s="26" t="s">
        <v>299</v>
      </c>
      <c r="D157" s="20">
        <v>957800</v>
      </c>
      <c r="E157" s="20">
        <v>701700</v>
      </c>
      <c r="F157" s="20">
        <f t="shared" si="2"/>
        <v>256100</v>
      </c>
      <c r="G157" s="9"/>
    </row>
    <row r="158" spans="1:7" ht="76.5" customHeight="1">
      <c r="A158" s="24" t="s">
        <v>300</v>
      </c>
      <c r="B158" s="25" t="s">
        <v>18</v>
      </c>
      <c r="C158" s="26" t="s">
        <v>301</v>
      </c>
      <c r="D158" s="20">
        <v>957800</v>
      </c>
      <c r="E158" s="20">
        <v>701700</v>
      </c>
      <c r="F158" s="20">
        <f t="shared" si="2"/>
        <v>256100</v>
      </c>
      <c r="G158" s="9"/>
    </row>
    <row r="159" spans="1:7" ht="76.5" customHeight="1">
      <c r="A159" s="24" t="s">
        <v>302</v>
      </c>
      <c r="B159" s="25" t="s">
        <v>18</v>
      </c>
      <c r="C159" s="26" t="s">
        <v>303</v>
      </c>
      <c r="D159" s="20">
        <v>0</v>
      </c>
      <c r="E159" s="20">
        <v>0</v>
      </c>
      <c r="F159" s="20">
        <f t="shared" si="2"/>
        <v>0</v>
      </c>
      <c r="G159" s="9"/>
    </row>
    <row r="160" spans="1:7" ht="15" customHeight="1">
      <c r="A160" s="24" t="s">
        <v>304</v>
      </c>
      <c r="B160" s="25" t="s">
        <v>18</v>
      </c>
      <c r="C160" s="26" t="s">
        <v>305</v>
      </c>
      <c r="D160" s="20">
        <v>100404500</v>
      </c>
      <c r="E160" s="20">
        <v>79246810</v>
      </c>
      <c r="F160" s="20">
        <f t="shared" si="2"/>
        <v>21157690</v>
      </c>
      <c r="G160" s="9"/>
    </row>
    <row r="161" spans="1:7" ht="15" customHeight="1">
      <c r="A161" s="24" t="s">
        <v>306</v>
      </c>
      <c r="B161" s="25" t="s">
        <v>18</v>
      </c>
      <c r="C161" s="26" t="s">
        <v>307</v>
      </c>
      <c r="D161" s="20">
        <v>100404500</v>
      </c>
      <c r="E161" s="20">
        <v>79246810</v>
      </c>
      <c r="F161" s="20">
        <f t="shared" si="2"/>
        <v>21157690</v>
      </c>
      <c r="G161" s="9"/>
    </row>
    <row r="162" spans="1:7" ht="15" customHeight="1">
      <c r="A162" s="24" t="s">
        <v>308</v>
      </c>
      <c r="B162" s="25" t="s">
        <v>18</v>
      </c>
      <c r="C162" s="26" t="s">
        <v>309</v>
      </c>
      <c r="D162" s="20" t="s">
        <v>20</v>
      </c>
      <c r="E162" s="20" t="s">
        <v>20</v>
      </c>
      <c r="F162" s="20" t="e">
        <f t="shared" si="2"/>
        <v>#VALUE!</v>
      </c>
      <c r="G162" s="9"/>
    </row>
    <row r="163" spans="1:7" ht="15" customHeight="1">
      <c r="A163" s="24" t="s">
        <v>310</v>
      </c>
      <c r="B163" s="25" t="s">
        <v>18</v>
      </c>
      <c r="C163" s="26" t="s">
        <v>311</v>
      </c>
      <c r="D163" s="20" t="s">
        <v>20</v>
      </c>
      <c r="E163" s="20" t="s">
        <v>20</v>
      </c>
      <c r="F163" s="20" t="e">
        <f t="shared" si="2"/>
        <v>#VALUE!</v>
      </c>
      <c r="G163" s="9"/>
    </row>
    <row r="164" spans="1:7" ht="25.5" customHeight="1">
      <c r="A164" s="24" t="s">
        <v>312</v>
      </c>
      <c r="B164" s="25" t="s">
        <v>18</v>
      </c>
      <c r="C164" s="26" t="s">
        <v>313</v>
      </c>
      <c r="D164" s="20">
        <v>244633675</v>
      </c>
      <c r="E164" s="20">
        <v>173722664.53</v>
      </c>
      <c r="F164" s="20">
        <f t="shared" si="2"/>
        <v>70911010.469999999</v>
      </c>
      <c r="G164" s="9"/>
    </row>
    <row r="165" spans="1:7" ht="38.25" customHeight="1">
      <c r="A165" s="24" t="s">
        <v>314</v>
      </c>
      <c r="B165" s="25" t="s">
        <v>18</v>
      </c>
      <c r="C165" s="26" t="s">
        <v>315</v>
      </c>
      <c r="D165" s="20">
        <v>13600</v>
      </c>
      <c r="E165" s="20">
        <v>3500</v>
      </c>
      <c r="F165" s="20">
        <f t="shared" si="2"/>
        <v>10100</v>
      </c>
      <c r="G165" s="9"/>
    </row>
    <row r="166" spans="1:7" ht="51" customHeight="1">
      <c r="A166" s="24" t="s">
        <v>316</v>
      </c>
      <c r="B166" s="25" t="s">
        <v>18</v>
      </c>
      <c r="C166" s="26" t="s">
        <v>317</v>
      </c>
      <c r="D166" s="20">
        <v>13600</v>
      </c>
      <c r="E166" s="20">
        <v>3500</v>
      </c>
      <c r="F166" s="20">
        <f t="shared" si="2"/>
        <v>10100</v>
      </c>
      <c r="G166" s="9"/>
    </row>
    <row r="167" spans="1:7" ht="38.25" customHeight="1">
      <c r="A167" s="24" t="s">
        <v>318</v>
      </c>
      <c r="B167" s="25" t="s">
        <v>18</v>
      </c>
      <c r="C167" s="26" t="s">
        <v>319</v>
      </c>
      <c r="D167" s="20">
        <v>722600</v>
      </c>
      <c r="E167" s="20">
        <v>614209.42000000004</v>
      </c>
      <c r="F167" s="20">
        <f t="shared" si="2"/>
        <v>108390.57999999996</v>
      </c>
      <c r="G167" s="9"/>
    </row>
    <row r="168" spans="1:7" ht="38.25" customHeight="1">
      <c r="A168" s="24" t="s">
        <v>320</v>
      </c>
      <c r="B168" s="25" t="s">
        <v>18</v>
      </c>
      <c r="C168" s="26" t="s">
        <v>321</v>
      </c>
      <c r="D168" s="20">
        <v>722600</v>
      </c>
      <c r="E168" s="20">
        <v>614209.42000000004</v>
      </c>
      <c r="F168" s="20">
        <f t="shared" si="2"/>
        <v>108390.57999999996</v>
      </c>
      <c r="G168" s="9"/>
    </row>
    <row r="169" spans="1:7" ht="38.25" customHeight="1">
      <c r="A169" s="24" t="s">
        <v>322</v>
      </c>
      <c r="B169" s="25" t="s">
        <v>18</v>
      </c>
      <c r="C169" s="26" t="s">
        <v>323</v>
      </c>
      <c r="D169" s="20">
        <v>0</v>
      </c>
      <c r="E169" s="20">
        <v>0</v>
      </c>
      <c r="F169" s="20">
        <f t="shared" si="2"/>
        <v>0</v>
      </c>
      <c r="G169" s="9"/>
    </row>
    <row r="170" spans="1:7" ht="38.25" customHeight="1">
      <c r="A170" s="24" t="s">
        <v>324</v>
      </c>
      <c r="B170" s="25" t="s">
        <v>18</v>
      </c>
      <c r="C170" s="26" t="s">
        <v>325</v>
      </c>
      <c r="D170" s="20">
        <v>0</v>
      </c>
      <c r="E170" s="20">
        <v>0</v>
      </c>
      <c r="F170" s="20">
        <f t="shared" si="2"/>
        <v>0</v>
      </c>
      <c r="G170" s="9"/>
    </row>
    <row r="171" spans="1:7" ht="38.25" customHeight="1">
      <c r="A171" s="24" t="s">
        <v>326</v>
      </c>
      <c r="B171" s="25" t="s">
        <v>18</v>
      </c>
      <c r="C171" s="26" t="s">
        <v>327</v>
      </c>
      <c r="D171" s="20">
        <v>5358775</v>
      </c>
      <c r="E171" s="20">
        <v>3899325.11</v>
      </c>
      <c r="F171" s="20">
        <f t="shared" si="2"/>
        <v>1459449.8900000001</v>
      </c>
      <c r="G171" s="9"/>
    </row>
    <row r="172" spans="1:7" ht="38.25" customHeight="1">
      <c r="A172" s="24" t="s">
        <v>328</v>
      </c>
      <c r="B172" s="25" t="s">
        <v>18</v>
      </c>
      <c r="C172" s="26" t="s">
        <v>329</v>
      </c>
      <c r="D172" s="20">
        <v>5358775</v>
      </c>
      <c r="E172" s="20">
        <v>3899325.11</v>
      </c>
      <c r="F172" s="20">
        <f t="shared" si="2"/>
        <v>1459449.8900000001</v>
      </c>
      <c r="G172" s="9"/>
    </row>
    <row r="173" spans="1:7" ht="38.25" customHeight="1">
      <c r="A173" s="24" t="s">
        <v>330</v>
      </c>
      <c r="B173" s="25" t="s">
        <v>18</v>
      </c>
      <c r="C173" s="26" t="s">
        <v>331</v>
      </c>
      <c r="D173" s="20">
        <v>0</v>
      </c>
      <c r="E173" s="20">
        <v>0</v>
      </c>
      <c r="F173" s="20">
        <f t="shared" si="2"/>
        <v>0</v>
      </c>
      <c r="G173" s="9"/>
    </row>
    <row r="174" spans="1:7" ht="38.25" customHeight="1">
      <c r="A174" s="24" t="s">
        <v>332</v>
      </c>
      <c r="B174" s="25" t="s">
        <v>18</v>
      </c>
      <c r="C174" s="26" t="s">
        <v>333</v>
      </c>
      <c r="D174" s="20">
        <v>0</v>
      </c>
      <c r="E174" s="20">
        <v>0</v>
      </c>
      <c r="F174" s="20">
        <f t="shared" si="2"/>
        <v>0</v>
      </c>
      <c r="G174" s="9"/>
    </row>
    <row r="175" spans="1:7" ht="63.75" customHeight="1">
      <c r="A175" s="24" t="s">
        <v>334</v>
      </c>
      <c r="B175" s="25" t="s">
        <v>18</v>
      </c>
      <c r="C175" s="26" t="s">
        <v>335</v>
      </c>
      <c r="D175" s="20">
        <v>5585000</v>
      </c>
      <c r="E175" s="20">
        <v>2956930</v>
      </c>
      <c r="F175" s="20">
        <f t="shared" si="2"/>
        <v>2628070</v>
      </c>
      <c r="G175" s="9"/>
    </row>
    <row r="176" spans="1:7" ht="63.75" customHeight="1">
      <c r="A176" s="24" t="s">
        <v>336</v>
      </c>
      <c r="B176" s="25" t="s">
        <v>18</v>
      </c>
      <c r="C176" s="26" t="s">
        <v>337</v>
      </c>
      <c r="D176" s="20">
        <v>5585000</v>
      </c>
      <c r="E176" s="20">
        <v>2956930</v>
      </c>
      <c r="F176" s="20">
        <f t="shared" si="2"/>
        <v>2628070</v>
      </c>
      <c r="G176" s="9"/>
    </row>
    <row r="177" spans="1:7" ht="51" customHeight="1">
      <c r="A177" s="24" t="s">
        <v>338</v>
      </c>
      <c r="B177" s="25" t="s">
        <v>18</v>
      </c>
      <c r="C177" s="26" t="s">
        <v>339</v>
      </c>
      <c r="D177" s="20">
        <v>4621700</v>
      </c>
      <c r="E177" s="20">
        <v>3228000</v>
      </c>
      <c r="F177" s="20">
        <f t="shared" si="2"/>
        <v>1393700</v>
      </c>
      <c r="G177" s="9"/>
    </row>
    <row r="178" spans="1:7" ht="51" customHeight="1">
      <c r="A178" s="24" t="s">
        <v>340</v>
      </c>
      <c r="B178" s="25" t="s">
        <v>18</v>
      </c>
      <c r="C178" s="26" t="s">
        <v>341</v>
      </c>
      <c r="D178" s="20">
        <v>4621700</v>
      </c>
      <c r="E178" s="20">
        <v>3228000</v>
      </c>
      <c r="F178" s="20">
        <f t="shared" si="2"/>
        <v>1393700</v>
      </c>
      <c r="G178" s="9"/>
    </row>
    <row r="179" spans="1:7" ht="51" customHeight="1">
      <c r="A179" s="24" t="s">
        <v>342</v>
      </c>
      <c r="B179" s="25" t="s">
        <v>18</v>
      </c>
      <c r="C179" s="26" t="s">
        <v>343</v>
      </c>
      <c r="D179" s="20">
        <v>0</v>
      </c>
      <c r="E179" s="20">
        <v>0</v>
      </c>
      <c r="F179" s="20">
        <f t="shared" si="2"/>
        <v>0</v>
      </c>
      <c r="G179" s="9"/>
    </row>
    <row r="180" spans="1:7" ht="25.5" customHeight="1">
      <c r="A180" s="24" t="s">
        <v>344</v>
      </c>
      <c r="B180" s="25" t="s">
        <v>18</v>
      </c>
      <c r="C180" s="26" t="s">
        <v>345</v>
      </c>
      <c r="D180" s="20">
        <v>440700</v>
      </c>
      <c r="E180" s="20">
        <v>440700</v>
      </c>
      <c r="F180" s="20">
        <f t="shared" si="2"/>
        <v>0</v>
      </c>
      <c r="G180" s="9"/>
    </row>
    <row r="181" spans="1:7" ht="38.25" customHeight="1">
      <c r="A181" s="24" t="s">
        <v>346</v>
      </c>
      <c r="B181" s="25" t="s">
        <v>18</v>
      </c>
      <c r="C181" s="26" t="s">
        <v>347</v>
      </c>
      <c r="D181" s="20">
        <v>440700</v>
      </c>
      <c r="E181" s="20">
        <v>440700</v>
      </c>
      <c r="F181" s="20">
        <f t="shared" si="2"/>
        <v>0</v>
      </c>
      <c r="G181" s="9"/>
    </row>
    <row r="182" spans="1:7" ht="15" customHeight="1">
      <c r="A182" s="24" t="s">
        <v>348</v>
      </c>
      <c r="B182" s="25" t="s">
        <v>18</v>
      </c>
      <c r="C182" s="26" t="s">
        <v>349</v>
      </c>
      <c r="D182" s="20">
        <v>227891300</v>
      </c>
      <c r="E182" s="20">
        <v>162580000</v>
      </c>
      <c r="F182" s="20">
        <f t="shared" si="2"/>
        <v>65311300</v>
      </c>
      <c r="G182" s="9"/>
    </row>
    <row r="183" spans="1:7" ht="15" customHeight="1">
      <c r="A183" s="24" t="s">
        <v>350</v>
      </c>
      <c r="B183" s="25" t="s">
        <v>18</v>
      </c>
      <c r="C183" s="26" t="s">
        <v>351</v>
      </c>
      <c r="D183" s="20">
        <v>227891300</v>
      </c>
      <c r="E183" s="20">
        <v>162580000</v>
      </c>
      <c r="F183" s="20">
        <f t="shared" si="2"/>
        <v>65311300</v>
      </c>
      <c r="G183" s="9"/>
    </row>
    <row r="184" spans="1:7" ht="15" customHeight="1">
      <c r="A184" s="24" t="s">
        <v>352</v>
      </c>
      <c r="B184" s="25" t="s">
        <v>18</v>
      </c>
      <c r="C184" s="26" t="s">
        <v>353</v>
      </c>
      <c r="D184" s="20">
        <v>3561204</v>
      </c>
      <c r="E184" s="20">
        <v>3191604</v>
      </c>
      <c r="F184" s="20">
        <f t="shared" si="2"/>
        <v>369600</v>
      </c>
      <c r="G184" s="9"/>
    </row>
    <row r="185" spans="1:7" ht="51" customHeight="1">
      <c r="A185" s="24" t="s">
        <v>354</v>
      </c>
      <c r="B185" s="25" t="s">
        <v>18</v>
      </c>
      <c r="C185" s="26" t="s">
        <v>355</v>
      </c>
      <c r="D185" s="20">
        <v>1119500</v>
      </c>
      <c r="E185" s="20">
        <v>791500</v>
      </c>
      <c r="F185" s="20">
        <f t="shared" si="2"/>
        <v>328000</v>
      </c>
      <c r="G185" s="9"/>
    </row>
    <row r="186" spans="1:7" ht="63.75" customHeight="1">
      <c r="A186" s="24" t="s">
        <v>356</v>
      </c>
      <c r="B186" s="25" t="s">
        <v>18</v>
      </c>
      <c r="C186" s="26" t="s">
        <v>357</v>
      </c>
      <c r="D186" s="20">
        <v>1119500</v>
      </c>
      <c r="E186" s="20">
        <v>791500</v>
      </c>
      <c r="F186" s="20">
        <f t="shared" si="2"/>
        <v>328000</v>
      </c>
      <c r="G186" s="9"/>
    </row>
    <row r="187" spans="1:7" ht="51" customHeight="1">
      <c r="A187" s="24" t="s">
        <v>358</v>
      </c>
      <c r="B187" s="25" t="s">
        <v>18</v>
      </c>
      <c r="C187" s="26" t="s">
        <v>359</v>
      </c>
      <c r="D187" s="20">
        <v>6900</v>
      </c>
      <c r="E187" s="20">
        <v>0</v>
      </c>
      <c r="F187" s="20">
        <f t="shared" si="2"/>
        <v>6900</v>
      </c>
      <c r="G187" s="9"/>
    </row>
    <row r="188" spans="1:7" ht="38.25" customHeight="1">
      <c r="A188" s="24" t="s">
        <v>360</v>
      </c>
      <c r="B188" s="25" t="s">
        <v>18</v>
      </c>
      <c r="C188" s="26" t="s">
        <v>361</v>
      </c>
      <c r="D188" s="20">
        <v>6900</v>
      </c>
      <c r="E188" s="20">
        <v>0</v>
      </c>
      <c r="F188" s="20">
        <f t="shared" si="2"/>
        <v>6900</v>
      </c>
      <c r="G188" s="9"/>
    </row>
    <row r="189" spans="1:7" ht="38.25" customHeight="1">
      <c r="A189" s="24" t="s">
        <v>362</v>
      </c>
      <c r="B189" s="25" t="s">
        <v>18</v>
      </c>
      <c r="C189" s="26" t="s">
        <v>363</v>
      </c>
      <c r="D189" s="20">
        <v>100000</v>
      </c>
      <c r="E189" s="20">
        <v>100000</v>
      </c>
      <c r="F189" s="20">
        <f t="shared" si="2"/>
        <v>0</v>
      </c>
      <c r="G189" s="9"/>
    </row>
    <row r="190" spans="1:7" ht="51" customHeight="1">
      <c r="A190" s="24" t="s">
        <v>364</v>
      </c>
      <c r="B190" s="25" t="s">
        <v>18</v>
      </c>
      <c r="C190" s="26" t="s">
        <v>365</v>
      </c>
      <c r="D190" s="20">
        <v>100000</v>
      </c>
      <c r="E190" s="20">
        <v>100000</v>
      </c>
      <c r="F190" s="20">
        <f t="shared" si="2"/>
        <v>0</v>
      </c>
      <c r="G190" s="9"/>
    </row>
    <row r="191" spans="1:7" ht="51" customHeight="1">
      <c r="A191" s="24" t="s">
        <v>366</v>
      </c>
      <c r="B191" s="25" t="s">
        <v>18</v>
      </c>
      <c r="C191" s="26" t="s">
        <v>367</v>
      </c>
      <c r="D191" s="20">
        <v>50000</v>
      </c>
      <c r="E191" s="20">
        <v>50000</v>
      </c>
      <c r="F191" s="20">
        <f t="shared" si="2"/>
        <v>0</v>
      </c>
      <c r="G191" s="9"/>
    </row>
    <row r="192" spans="1:7" ht="51" customHeight="1">
      <c r="A192" s="24" t="s">
        <v>368</v>
      </c>
      <c r="B192" s="25" t="s">
        <v>18</v>
      </c>
      <c r="C192" s="26" t="s">
        <v>369</v>
      </c>
      <c r="D192" s="20">
        <v>50000</v>
      </c>
      <c r="E192" s="20">
        <v>50000</v>
      </c>
      <c r="F192" s="20">
        <f t="shared" si="2"/>
        <v>0</v>
      </c>
      <c r="G192" s="9"/>
    </row>
    <row r="193" spans="1:7" ht="25.5" customHeight="1">
      <c r="A193" s="24" t="s">
        <v>370</v>
      </c>
      <c r="B193" s="25" t="s">
        <v>18</v>
      </c>
      <c r="C193" s="26" t="s">
        <v>371</v>
      </c>
      <c r="D193" s="20">
        <v>2284804</v>
      </c>
      <c r="E193" s="20">
        <v>2250104</v>
      </c>
      <c r="F193" s="20">
        <f t="shared" si="2"/>
        <v>34700</v>
      </c>
      <c r="G193" s="9"/>
    </row>
    <row r="194" spans="1:7" ht="25.5" customHeight="1">
      <c r="A194" s="24" t="s">
        <v>372</v>
      </c>
      <c r="B194" s="25" t="s">
        <v>18</v>
      </c>
      <c r="C194" s="26" t="s">
        <v>373</v>
      </c>
      <c r="D194" s="20">
        <v>2284804</v>
      </c>
      <c r="E194" s="20">
        <v>2250104</v>
      </c>
      <c r="F194" s="20">
        <f t="shared" si="2"/>
        <v>34700</v>
      </c>
      <c r="G194" s="9"/>
    </row>
    <row r="195" spans="1:7" ht="25.5" customHeight="1">
      <c r="A195" s="24" t="s">
        <v>374</v>
      </c>
      <c r="B195" s="25" t="s">
        <v>18</v>
      </c>
      <c r="C195" s="26" t="s">
        <v>375</v>
      </c>
      <c r="D195" s="20">
        <v>0</v>
      </c>
      <c r="E195" s="20">
        <v>0</v>
      </c>
      <c r="F195" s="20">
        <f t="shared" si="2"/>
        <v>0</v>
      </c>
      <c r="G195" s="9"/>
    </row>
    <row r="196" spans="1:7" ht="25.5" customHeight="1">
      <c r="A196" s="24" t="s">
        <v>376</v>
      </c>
      <c r="B196" s="25" t="s">
        <v>18</v>
      </c>
      <c r="C196" s="26" t="s">
        <v>377</v>
      </c>
      <c r="D196" s="20">
        <v>0</v>
      </c>
      <c r="E196" s="20">
        <v>0</v>
      </c>
      <c r="F196" s="20">
        <f t="shared" si="2"/>
        <v>0</v>
      </c>
      <c r="G196" s="9"/>
    </row>
    <row r="197" spans="1:7" ht="15" customHeight="1">
      <c r="A197" s="24" t="s">
        <v>378</v>
      </c>
      <c r="B197" s="25" t="s">
        <v>18</v>
      </c>
      <c r="C197" s="26" t="s">
        <v>379</v>
      </c>
      <c r="D197" s="20">
        <v>150000</v>
      </c>
      <c r="E197" s="20">
        <v>50000</v>
      </c>
      <c r="F197" s="20">
        <f t="shared" si="2"/>
        <v>100000</v>
      </c>
      <c r="G197" s="9"/>
    </row>
    <row r="198" spans="1:7" ht="25.5" customHeight="1">
      <c r="A198" s="24" t="s">
        <v>380</v>
      </c>
      <c r="B198" s="25" t="s">
        <v>18</v>
      </c>
      <c r="C198" s="26" t="s">
        <v>381</v>
      </c>
      <c r="D198" s="20">
        <v>150000</v>
      </c>
      <c r="E198" s="20">
        <v>50000</v>
      </c>
      <c r="F198" s="20">
        <f t="shared" si="2"/>
        <v>100000</v>
      </c>
      <c r="G198" s="9"/>
    </row>
    <row r="199" spans="1:7" ht="25.5" customHeight="1">
      <c r="A199" s="24" t="s">
        <v>382</v>
      </c>
      <c r="B199" s="25" t="s">
        <v>18</v>
      </c>
      <c r="C199" s="26" t="s">
        <v>383</v>
      </c>
      <c r="D199" s="20">
        <v>0</v>
      </c>
      <c r="E199" s="20">
        <v>0</v>
      </c>
      <c r="F199" s="20">
        <f t="shared" si="2"/>
        <v>0</v>
      </c>
      <c r="G199" s="9"/>
    </row>
    <row r="200" spans="1:7" ht="25.5" customHeight="1">
      <c r="A200" s="24" t="s">
        <v>380</v>
      </c>
      <c r="B200" s="25" t="s">
        <v>18</v>
      </c>
      <c r="C200" s="26" t="s">
        <v>384</v>
      </c>
      <c r="D200" s="20">
        <v>150000</v>
      </c>
      <c r="E200" s="20">
        <v>50000</v>
      </c>
      <c r="F200" s="20">
        <f t="shared" si="2"/>
        <v>100000</v>
      </c>
      <c r="G200" s="9"/>
    </row>
    <row r="201" spans="1:7" ht="25.5" customHeight="1">
      <c r="A201" s="24" t="s">
        <v>382</v>
      </c>
      <c r="B201" s="25" t="s">
        <v>18</v>
      </c>
      <c r="C201" s="26" t="s">
        <v>385</v>
      </c>
      <c r="D201" s="20">
        <v>0</v>
      </c>
      <c r="E201" s="20">
        <v>0</v>
      </c>
      <c r="F201" s="20">
        <f t="shared" si="2"/>
        <v>0</v>
      </c>
      <c r="G201" s="9"/>
    </row>
    <row r="202" spans="1:7" ht="76.5" customHeight="1">
      <c r="A202" s="24" t="s">
        <v>386</v>
      </c>
      <c r="B202" s="25" t="s">
        <v>18</v>
      </c>
      <c r="C202" s="26" t="s">
        <v>387</v>
      </c>
      <c r="D202" s="20">
        <v>0</v>
      </c>
      <c r="E202" s="20">
        <v>368871.06</v>
      </c>
      <c r="F202" s="20">
        <f t="shared" si="2"/>
        <v>-368871.06</v>
      </c>
      <c r="G202" s="9"/>
    </row>
    <row r="203" spans="1:7" ht="63.75" customHeight="1">
      <c r="A203" s="24" t="s">
        <v>388</v>
      </c>
      <c r="B203" s="25" t="s">
        <v>18</v>
      </c>
      <c r="C203" s="26" t="s">
        <v>389</v>
      </c>
      <c r="D203" s="20">
        <v>0</v>
      </c>
      <c r="E203" s="20">
        <v>368871.06</v>
      </c>
      <c r="F203" s="20">
        <f t="shared" si="2"/>
        <v>-368871.06</v>
      </c>
      <c r="G203" s="9"/>
    </row>
    <row r="204" spans="1:7" ht="51" customHeight="1">
      <c r="A204" s="24" t="s">
        <v>390</v>
      </c>
      <c r="B204" s="25" t="s">
        <v>18</v>
      </c>
      <c r="C204" s="26" t="s">
        <v>391</v>
      </c>
      <c r="D204" s="20">
        <v>0</v>
      </c>
      <c r="E204" s="20">
        <v>368871.06</v>
      </c>
      <c r="F204" s="20">
        <f t="shared" si="2"/>
        <v>-368871.06</v>
      </c>
      <c r="G204" s="9"/>
    </row>
    <row r="205" spans="1:7" ht="51" customHeight="1">
      <c r="A205" s="24" t="s">
        <v>392</v>
      </c>
      <c r="B205" s="25" t="s">
        <v>18</v>
      </c>
      <c r="C205" s="26" t="s">
        <v>393</v>
      </c>
      <c r="D205" s="20">
        <v>0</v>
      </c>
      <c r="E205" s="20">
        <v>368871.06</v>
      </c>
      <c r="F205" s="20">
        <f t="shared" si="2"/>
        <v>-368871.06</v>
      </c>
      <c r="G205" s="9"/>
    </row>
    <row r="206" spans="1:7" ht="38.25" customHeight="1">
      <c r="A206" s="24" t="s">
        <v>394</v>
      </c>
      <c r="B206" s="25" t="s">
        <v>18</v>
      </c>
      <c r="C206" s="26" t="s">
        <v>395</v>
      </c>
      <c r="D206" s="20">
        <v>-13042405.949999999</v>
      </c>
      <c r="E206" s="20">
        <v>-13042405.949999999</v>
      </c>
      <c r="F206" s="20">
        <f t="shared" si="2"/>
        <v>0</v>
      </c>
      <c r="G206" s="9"/>
    </row>
    <row r="207" spans="1:7" ht="38.25" customHeight="1" thickBot="1">
      <c r="A207" s="24" t="s">
        <v>396</v>
      </c>
      <c r="B207" s="25" t="s">
        <v>18</v>
      </c>
      <c r="C207" s="26" t="s">
        <v>397</v>
      </c>
      <c r="D207" s="20">
        <v>-13042405.949999999</v>
      </c>
      <c r="E207" s="20">
        <v>-13042405.949999999</v>
      </c>
      <c r="F207" s="20">
        <f t="shared" si="2"/>
        <v>0</v>
      </c>
      <c r="G207" s="9"/>
    </row>
    <row r="208" spans="1:7" ht="12.95" customHeight="1">
      <c r="A208" s="10"/>
      <c r="B208" s="27"/>
      <c r="C208" s="27"/>
      <c r="D208" s="28"/>
      <c r="E208" s="28"/>
      <c r="F208" s="28"/>
      <c r="G208" s="4"/>
    </row>
    <row r="209" spans="1:7" hidden="1">
      <c r="A209" s="10"/>
      <c r="B209" s="10"/>
      <c r="C209" s="10"/>
      <c r="D209" s="29"/>
      <c r="E209" s="29"/>
      <c r="F209" s="29"/>
      <c r="G209" s="4" t="s">
        <v>398</v>
      </c>
    </row>
  </sheetData>
  <mergeCells count="9">
    <mergeCell ref="D13:D14"/>
    <mergeCell ref="F13:F14"/>
    <mergeCell ref="A1:C1"/>
    <mergeCell ref="B7:D7"/>
    <mergeCell ref="A13:A14"/>
    <mergeCell ref="B13:B14"/>
    <mergeCell ref="C13:C14"/>
    <mergeCell ref="B6:C6"/>
    <mergeCell ref="E13:E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3"/>
  <sheetViews>
    <sheetView workbookViewId="0">
      <selection activeCell="H9" sqref="H9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2.7109375" style="1" customWidth="1"/>
    <col min="5" max="6" width="14.7109375" style="1" customWidth="1"/>
    <col min="7" max="7" width="9.7109375" style="1" customWidth="1"/>
    <col min="8" max="16384" width="9.140625" style="1"/>
  </cols>
  <sheetData>
    <row r="1" spans="1:7" ht="7.5" customHeight="1">
      <c r="A1" s="30"/>
      <c r="B1" s="31"/>
      <c r="C1" s="32"/>
      <c r="D1" s="32"/>
      <c r="E1" s="4"/>
      <c r="F1" s="4"/>
      <c r="G1" s="4"/>
    </row>
    <row r="2" spans="1:7" ht="14.1" customHeight="1">
      <c r="A2" s="2" t="s">
        <v>399</v>
      </c>
      <c r="B2" s="2"/>
      <c r="C2" s="2"/>
      <c r="D2" s="11"/>
      <c r="E2" s="4"/>
      <c r="F2" s="4"/>
      <c r="G2" s="4"/>
    </row>
    <row r="3" spans="1:7" ht="12.95" customHeight="1">
      <c r="A3" s="33"/>
      <c r="B3" s="33"/>
      <c r="C3" s="33"/>
      <c r="D3" s="34"/>
      <c r="E3" s="36"/>
      <c r="F3" s="36"/>
      <c r="G3" s="4"/>
    </row>
    <row r="4" spans="1:7" ht="11.45" customHeight="1">
      <c r="A4" s="64" t="s">
        <v>8</v>
      </c>
      <c r="B4" s="64" t="s">
        <v>9</v>
      </c>
      <c r="C4" s="64" t="s">
        <v>400</v>
      </c>
      <c r="D4" s="76" t="s">
        <v>845</v>
      </c>
      <c r="E4" s="78" t="s">
        <v>846</v>
      </c>
      <c r="F4" s="80" t="s">
        <v>847</v>
      </c>
      <c r="G4" s="6"/>
    </row>
    <row r="5" spans="1:7" ht="140.44999999999999" customHeight="1">
      <c r="A5" s="65"/>
      <c r="B5" s="65"/>
      <c r="C5" s="65"/>
      <c r="D5" s="77"/>
      <c r="E5" s="79"/>
      <c r="F5" s="81"/>
      <c r="G5" s="6"/>
    </row>
    <row r="6" spans="1:7" ht="11.45" customHeight="1" thickBot="1">
      <c r="A6" s="15" t="s">
        <v>11</v>
      </c>
      <c r="B6" s="15" t="s">
        <v>12</v>
      </c>
      <c r="C6" s="15" t="s">
        <v>13</v>
      </c>
      <c r="D6" s="16" t="s">
        <v>14</v>
      </c>
      <c r="E6" s="16" t="s">
        <v>15</v>
      </c>
      <c r="F6" s="16" t="s">
        <v>16</v>
      </c>
      <c r="G6" s="6"/>
    </row>
    <row r="7" spans="1:7" ht="30" customHeight="1">
      <c r="A7" s="37" t="s">
        <v>401</v>
      </c>
      <c r="B7" s="18" t="s">
        <v>402</v>
      </c>
      <c r="C7" s="38" t="s">
        <v>19</v>
      </c>
      <c r="D7" s="39">
        <v>610318429.05999994</v>
      </c>
      <c r="E7" s="39">
        <v>454064463.79000002</v>
      </c>
      <c r="F7" s="39">
        <f>D7-E7</f>
        <v>156253965.26999992</v>
      </c>
      <c r="G7" s="9"/>
    </row>
    <row r="8" spans="1:7" ht="14.25" customHeight="1">
      <c r="A8" s="21" t="s">
        <v>21</v>
      </c>
      <c r="B8" s="40"/>
      <c r="C8" s="26"/>
      <c r="D8" s="26"/>
      <c r="E8" s="26"/>
      <c r="F8" s="26"/>
      <c r="G8" s="9"/>
    </row>
    <row r="9" spans="1:7" ht="15" customHeight="1">
      <c r="A9" s="41" t="s">
        <v>403</v>
      </c>
      <c r="B9" s="42" t="s">
        <v>404</v>
      </c>
      <c r="C9" s="43" t="s">
        <v>405</v>
      </c>
      <c r="D9" s="39">
        <v>45965647</v>
      </c>
      <c r="E9" s="39">
        <v>33519525.879999999</v>
      </c>
      <c r="F9" s="39">
        <f t="shared" ref="F9:F72" si="0">D9-E9</f>
        <v>12446121.120000001</v>
      </c>
      <c r="G9" s="9"/>
    </row>
    <row r="10" spans="1:7" ht="25.5" customHeight="1">
      <c r="A10" s="41" t="s">
        <v>406</v>
      </c>
      <c r="B10" s="42" t="s">
        <v>404</v>
      </c>
      <c r="C10" s="43" t="s">
        <v>407</v>
      </c>
      <c r="D10" s="39">
        <v>1285900</v>
      </c>
      <c r="E10" s="39">
        <v>968067.56</v>
      </c>
      <c r="F10" s="39">
        <f t="shared" si="0"/>
        <v>317832.43999999994</v>
      </c>
      <c r="G10" s="9"/>
    </row>
    <row r="11" spans="1:7" ht="51" customHeight="1">
      <c r="A11" s="41" t="s">
        <v>408</v>
      </c>
      <c r="B11" s="42" t="s">
        <v>404</v>
      </c>
      <c r="C11" s="43" t="s">
        <v>409</v>
      </c>
      <c r="D11" s="39">
        <v>1285900</v>
      </c>
      <c r="E11" s="39">
        <v>968067.56</v>
      </c>
      <c r="F11" s="39">
        <f t="shared" si="0"/>
        <v>317832.43999999994</v>
      </c>
      <c r="G11" s="9"/>
    </row>
    <row r="12" spans="1:7" ht="25.5" customHeight="1">
      <c r="A12" s="41" t="s">
        <v>410</v>
      </c>
      <c r="B12" s="42" t="s">
        <v>404</v>
      </c>
      <c r="C12" s="43" t="s">
        <v>411</v>
      </c>
      <c r="D12" s="39">
        <v>1285900</v>
      </c>
      <c r="E12" s="39">
        <v>968067.56</v>
      </c>
      <c r="F12" s="39">
        <f t="shared" si="0"/>
        <v>317832.43999999994</v>
      </c>
      <c r="G12" s="9"/>
    </row>
    <row r="13" spans="1:7" ht="15" customHeight="1">
      <c r="A13" s="41" t="s">
        <v>412</v>
      </c>
      <c r="B13" s="42" t="s">
        <v>404</v>
      </c>
      <c r="C13" s="43" t="s">
        <v>413</v>
      </c>
      <c r="D13" s="39">
        <v>1022816</v>
      </c>
      <c r="E13" s="39">
        <v>762857.47</v>
      </c>
      <c r="F13" s="39">
        <f t="shared" si="0"/>
        <v>259958.53000000003</v>
      </c>
      <c r="G13" s="9"/>
    </row>
    <row r="14" spans="1:7" ht="38.25" customHeight="1">
      <c r="A14" s="41" t="s">
        <v>414</v>
      </c>
      <c r="B14" s="42" t="s">
        <v>404</v>
      </c>
      <c r="C14" s="43" t="s">
        <v>415</v>
      </c>
      <c r="D14" s="39">
        <v>263084</v>
      </c>
      <c r="E14" s="39">
        <v>205210.09</v>
      </c>
      <c r="F14" s="39">
        <f t="shared" si="0"/>
        <v>57873.91</v>
      </c>
      <c r="G14" s="9"/>
    </row>
    <row r="15" spans="1:7" ht="38.25" customHeight="1">
      <c r="A15" s="41" t="s">
        <v>416</v>
      </c>
      <c r="B15" s="42" t="s">
        <v>404</v>
      </c>
      <c r="C15" s="43" t="s">
        <v>417</v>
      </c>
      <c r="D15" s="39">
        <v>1548980</v>
      </c>
      <c r="E15" s="39">
        <v>1146626.55</v>
      </c>
      <c r="F15" s="39">
        <f t="shared" si="0"/>
        <v>402353.44999999995</v>
      </c>
      <c r="G15" s="9"/>
    </row>
    <row r="16" spans="1:7" ht="51" customHeight="1">
      <c r="A16" s="41" t="s">
        <v>408</v>
      </c>
      <c r="B16" s="42" t="s">
        <v>404</v>
      </c>
      <c r="C16" s="43" t="s">
        <v>418</v>
      </c>
      <c r="D16" s="39">
        <v>1238504</v>
      </c>
      <c r="E16" s="39">
        <v>917826.46</v>
      </c>
      <c r="F16" s="39">
        <f t="shared" si="0"/>
        <v>320677.54000000004</v>
      </c>
      <c r="G16" s="9"/>
    </row>
    <row r="17" spans="1:7" ht="25.5" customHeight="1">
      <c r="A17" s="41" t="s">
        <v>410</v>
      </c>
      <c r="B17" s="42" t="s">
        <v>404</v>
      </c>
      <c r="C17" s="43" t="s">
        <v>419</v>
      </c>
      <c r="D17" s="39">
        <v>1238504</v>
      </c>
      <c r="E17" s="39">
        <v>917826.46</v>
      </c>
      <c r="F17" s="39">
        <f t="shared" si="0"/>
        <v>320677.54000000004</v>
      </c>
      <c r="G17" s="9"/>
    </row>
    <row r="18" spans="1:7" ht="15" customHeight="1">
      <c r="A18" s="41" t="s">
        <v>412</v>
      </c>
      <c r="B18" s="42" t="s">
        <v>404</v>
      </c>
      <c r="C18" s="43" t="s">
        <v>420</v>
      </c>
      <c r="D18" s="39">
        <v>908575</v>
      </c>
      <c r="E18" s="39">
        <v>676568.62</v>
      </c>
      <c r="F18" s="39">
        <f t="shared" si="0"/>
        <v>232006.38</v>
      </c>
      <c r="G18" s="9"/>
    </row>
    <row r="19" spans="1:7" ht="25.5" customHeight="1">
      <c r="A19" s="41" t="s">
        <v>421</v>
      </c>
      <c r="B19" s="42" t="s">
        <v>404</v>
      </c>
      <c r="C19" s="43" t="s">
        <v>422</v>
      </c>
      <c r="D19" s="39">
        <v>57204</v>
      </c>
      <c r="E19" s="39">
        <v>36586.5</v>
      </c>
      <c r="F19" s="39">
        <f t="shared" si="0"/>
        <v>20617.5</v>
      </c>
      <c r="G19" s="9"/>
    </row>
    <row r="20" spans="1:7" ht="51" customHeight="1">
      <c r="A20" s="41" t="s">
        <v>423</v>
      </c>
      <c r="B20" s="42" t="s">
        <v>404</v>
      </c>
      <c r="C20" s="43" t="s">
        <v>424</v>
      </c>
      <c r="D20" s="39">
        <v>0</v>
      </c>
      <c r="E20" s="39">
        <v>0</v>
      </c>
      <c r="F20" s="39">
        <f t="shared" si="0"/>
        <v>0</v>
      </c>
      <c r="G20" s="9"/>
    </row>
    <row r="21" spans="1:7" ht="38.25" customHeight="1">
      <c r="A21" s="41" t="s">
        <v>414</v>
      </c>
      <c r="B21" s="42" t="s">
        <v>404</v>
      </c>
      <c r="C21" s="43" t="s">
        <v>425</v>
      </c>
      <c r="D21" s="39">
        <v>272725</v>
      </c>
      <c r="E21" s="39">
        <v>204671.34</v>
      </c>
      <c r="F21" s="39">
        <f t="shared" si="0"/>
        <v>68053.66</v>
      </c>
      <c r="G21" s="9"/>
    </row>
    <row r="22" spans="1:7" ht="25.5" customHeight="1">
      <c r="A22" s="41" t="s">
        <v>426</v>
      </c>
      <c r="B22" s="42" t="s">
        <v>404</v>
      </c>
      <c r="C22" s="43" t="s">
        <v>427</v>
      </c>
      <c r="D22" s="39">
        <v>309026</v>
      </c>
      <c r="E22" s="39">
        <v>228480.68</v>
      </c>
      <c r="F22" s="39">
        <f t="shared" si="0"/>
        <v>80545.320000000007</v>
      </c>
      <c r="G22" s="9"/>
    </row>
    <row r="23" spans="1:7" ht="25.5" customHeight="1">
      <c r="A23" s="41" t="s">
        <v>428</v>
      </c>
      <c r="B23" s="42" t="s">
        <v>404</v>
      </c>
      <c r="C23" s="43" t="s">
        <v>429</v>
      </c>
      <c r="D23" s="39">
        <v>309026</v>
      </c>
      <c r="E23" s="39">
        <v>228480.68</v>
      </c>
      <c r="F23" s="39">
        <f t="shared" si="0"/>
        <v>80545.320000000007</v>
      </c>
      <c r="G23" s="9"/>
    </row>
    <row r="24" spans="1:7" ht="25.5" customHeight="1">
      <c r="A24" s="41" t="s">
        <v>430</v>
      </c>
      <c r="B24" s="42" t="s">
        <v>404</v>
      </c>
      <c r="C24" s="43" t="s">
        <v>431</v>
      </c>
      <c r="D24" s="39">
        <v>309026</v>
      </c>
      <c r="E24" s="39">
        <v>228480.68</v>
      </c>
      <c r="F24" s="39">
        <f t="shared" si="0"/>
        <v>80545.320000000007</v>
      </c>
      <c r="G24" s="9"/>
    </row>
    <row r="25" spans="1:7" ht="15" customHeight="1">
      <c r="A25" s="41" t="s">
        <v>432</v>
      </c>
      <c r="B25" s="42" t="s">
        <v>404</v>
      </c>
      <c r="C25" s="43" t="s">
        <v>433</v>
      </c>
      <c r="D25" s="39">
        <v>1450</v>
      </c>
      <c r="E25" s="39">
        <v>319.41000000000003</v>
      </c>
      <c r="F25" s="39">
        <f t="shared" si="0"/>
        <v>1130.5899999999999</v>
      </c>
      <c r="G25" s="9"/>
    </row>
    <row r="26" spans="1:7" ht="15" customHeight="1">
      <c r="A26" s="41" t="s">
        <v>434</v>
      </c>
      <c r="B26" s="42" t="s">
        <v>404</v>
      </c>
      <c r="C26" s="43" t="s">
        <v>435</v>
      </c>
      <c r="D26" s="39">
        <v>1450</v>
      </c>
      <c r="E26" s="39">
        <v>319.41000000000003</v>
      </c>
      <c r="F26" s="39">
        <f t="shared" si="0"/>
        <v>1130.5899999999999</v>
      </c>
      <c r="G26" s="9"/>
    </row>
    <row r="27" spans="1:7" ht="15" customHeight="1">
      <c r="A27" s="41" t="s">
        <v>436</v>
      </c>
      <c r="B27" s="42" t="s">
        <v>404</v>
      </c>
      <c r="C27" s="43" t="s">
        <v>437</v>
      </c>
      <c r="D27" s="39">
        <v>1200</v>
      </c>
      <c r="E27" s="39">
        <v>319.41000000000003</v>
      </c>
      <c r="F27" s="39">
        <f t="shared" si="0"/>
        <v>880.58999999999992</v>
      </c>
      <c r="G27" s="9"/>
    </row>
    <row r="28" spans="1:7" ht="15" customHeight="1">
      <c r="A28" s="41" t="s">
        <v>438</v>
      </c>
      <c r="B28" s="42" t="s">
        <v>404</v>
      </c>
      <c r="C28" s="43" t="s">
        <v>439</v>
      </c>
      <c r="D28" s="39">
        <v>250</v>
      </c>
      <c r="E28" s="39">
        <v>0</v>
      </c>
      <c r="F28" s="39">
        <f t="shared" si="0"/>
        <v>250</v>
      </c>
      <c r="G28" s="9"/>
    </row>
    <row r="29" spans="1:7" ht="38.25" customHeight="1">
      <c r="A29" s="41" t="s">
        <v>440</v>
      </c>
      <c r="B29" s="42" t="s">
        <v>404</v>
      </c>
      <c r="C29" s="43" t="s">
        <v>441</v>
      </c>
      <c r="D29" s="39">
        <v>29436154.98</v>
      </c>
      <c r="E29" s="39">
        <v>21577572.859999999</v>
      </c>
      <c r="F29" s="39">
        <f t="shared" si="0"/>
        <v>7858582.120000001</v>
      </c>
      <c r="G29" s="9"/>
    </row>
    <row r="30" spans="1:7" ht="51" customHeight="1">
      <c r="A30" s="41" t="s">
        <v>408</v>
      </c>
      <c r="B30" s="42" t="s">
        <v>404</v>
      </c>
      <c r="C30" s="43" t="s">
        <v>442</v>
      </c>
      <c r="D30" s="39">
        <v>25765516.98</v>
      </c>
      <c r="E30" s="39">
        <v>18696737.370000001</v>
      </c>
      <c r="F30" s="39">
        <f t="shared" si="0"/>
        <v>7068779.6099999994</v>
      </c>
      <c r="G30" s="9"/>
    </row>
    <row r="31" spans="1:7" ht="25.5" customHeight="1">
      <c r="A31" s="41" t="s">
        <v>410</v>
      </c>
      <c r="B31" s="42" t="s">
        <v>404</v>
      </c>
      <c r="C31" s="43" t="s">
        <v>443</v>
      </c>
      <c r="D31" s="39">
        <v>25765516.98</v>
      </c>
      <c r="E31" s="39">
        <v>18696737.370000001</v>
      </c>
      <c r="F31" s="39">
        <f t="shared" si="0"/>
        <v>7068779.6099999994</v>
      </c>
      <c r="G31" s="9"/>
    </row>
    <row r="32" spans="1:7" ht="15" customHeight="1">
      <c r="A32" s="41" t="s">
        <v>412</v>
      </c>
      <c r="B32" s="42" t="s">
        <v>404</v>
      </c>
      <c r="C32" s="43" t="s">
        <v>444</v>
      </c>
      <c r="D32" s="39">
        <v>19357815</v>
      </c>
      <c r="E32" s="39">
        <v>14416695.84</v>
      </c>
      <c r="F32" s="39">
        <f t="shared" si="0"/>
        <v>4941119.16</v>
      </c>
      <c r="G32" s="9"/>
    </row>
    <row r="33" spans="1:7" ht="25.5" customHeight="1">
      <c r="A33" s="41" t="s">
        <v>421</v>
      </c>
      <c r="B33" s="42" t="s">
        <v>404</v>
      </c>
      <c r="C33" s="43" t="s">
        <v>445</v>
      </c>
      <c r="D33" s="39">
        <v>646294.96</v>
      </c>
      <c r="E33" s="39">
        <v>529108.93999999994</v>
      </c>
      <c r="F33" s="39">
        <f t="shared" si="0"/>
        <v>117186.02000000002</v>
      </c>
      <c r="G33" s="9"/>
    </row>
    <row r="34" spans="1:7" ht="38.25" customHeight="1">
      <c r="A34" s="41" t="s">
        <v>414</v>
      </c>
      <c r="B34" s="42" t="s">
        <v>404</v>
      </c>
      <c r="C34" s="43" t="s">
        <v>446</v>
      </c>
      <c r="D34" s="39">
        <v>5761407.0199999996</v>
      </c>
      <c r="E34" s="39">
        <v>3750932.59</v>
      </c>
      <c r="F34" s="39">
        <f t="shared" si="0"/>
        <v>2010474.4299999997</v>
      </c>
      <c r="G34" s="9"/>
    </row>
    <row r="35" spans="1:7" ht="25.5" customHeight="1">
      <c r="A35" s="41" t="s">
        <v>426</v>
      </c>
      <c r="B35" s="42" t="s">
        <v>404</v>
      </c>
      <c r="C35" s="43" t="s">
        <v>447</v>
      </c>
      <c r="D35" s="39">
        <v>3266138</v>
      </c>
      <c r="E35" s="39">
        <v>2557717.15</v>
      </c>
      <c r="F35" s="39">
        <f t="shared" si="0"/>
        <v>708420.85000000009</v>
      </c>
      <c r="G35" s="9"/>
    </row>
    <row r="36" spans="1:7" ht="25.5" customHeight="1">
      <c r="A36" s="41" t="s">
        <v>428</v>
      </c>
      <c r="B36" s="42" t="s">
        <v>404</v>
      </c>
      <c r="C36" s="43" t="s">
        <v>448</v>
      </c>
      <c r="D36" s="39">
        <v>3266138</v>
      </c>
      <c r="E36" s="39">
        <v>2557717.15</v>
      </c>
      <c r="F36" s="39">
        <f t="shared" si="0"/>
        <v>708420.85000000009</v>
      </c>
      <c r="G36" s="9"/>
    </row>
    <row r="37" spans="1:7" ht="25.5" customHeight="1">
      <c r="A37" s="41" t="s">
        <v>449</v>
      </c>
      <c r="B37" s="42" t="s">
        <v>404</v>
      </c>
      <c r="C37" s="43" t="s">
        <v>450</v>
      </c>
      <c r="D37" s="39">
        <v>0</v>
      </c>
      <c r="E37" s="39">
        <v>0</v>
      </c>
      <c r="F37" s="39">
        <f t="shared" si="0"/>
        <v>0</v>
      </c>
      <c r="G37" s="9"/>
    </row>
    <row r="38" spans="1:7" ht="25.5" customHeight="1">
      <c r="A38" s="41" t="s">
        <v>430</v>
      </c>
      <c r="B38" s="42" t="s">
        <v>404</v>
      </c>
      <c r="C38" s="43" t="s">
        <v>451</v>
      </c>
      <c r="D38" s="39">
        <v>3266138</v>
      </c>
      <c r="E38" s="39">
        <v>2557717.15</v>
      </c>
      <c r="F38" s="39">
        <f t="shared" si="0"/>
        <v>708420.85000000009</v>
      </c>
      <c r="G38" s="9"/>
    </row>
    <row r="39" spans="1:7" ht="15" customHeight="1">
      <c r="A39" s="41" t="s">
        <v>452</v>
      </c>
      <c r="B39" s="42" t="s">
        <v>404</v>
      </c>
      <c r="C39" s="43" t="s">
        <v>453</v>
      </c>
      <c r="D39" s="39">
        <v>262500</v>
      </c>
      <c r="E39" s="39">
        <v>196800</v>
      </c>
      <c r="F39" s="39">
        <f t="shared" si="0"/>
        <v>65700</v>
      </c>
      <c r="G39" s="9"/>
    </row>
    <row r="40" spans="1:7" ht="15" customHeight="1">
      <c r="A40" s="41" t="s">
        <v>454</v>
      </c>
      <c r="B40" s="42" t="s">
        <v>404</v>
      </c>
      <c r="C40" s="43" t="s">
        <v>455</v>
      </c>
      <c r="D40" s="39">
        <v>262500</v>
      </c>
      <c r="E40" s="39">
        <v>196800</v>
      </c>
      <c r="F40" s="39">
        <f t="shared" si="0"/>
        <v>65700</v>
      </c>
      <c r="G40" s="9"/>
    </row>
    <row r="41" spans="1:7" ht="15" customHeight="1">
      <c r="A41" s="41" t="s">
        <v>432</v>
      </c>
      <c r="B41" s="42" t="s">
        <v>404</v>
      </c>
      <c r="C41" s="43" t="s">
        <v>456</v>
      </c>
      <c r="D41" s="39">
        <v>142000</v>
      </c>
      <c r="E41" s="39">
        <v>126318.34</v>
      </c>
      <c r="F41" s="39">
        <f t="shared" si="0"/>
        <v>15681.660000000003</v>
      </c>
      <c r="G41" s="9"/>
    </row>
    <row r="42" spans="1:7" ht="15" customHeight="1">
      <c r="A42" s="41" t="s">
        <v>457</v>
      </c>
      <c r="B42" s="42" t="s">
        <v>404</v>
      </c>
      <c r="C42" s="43" t="s">
        <v>458</v>
      </c>
      <c r="D42" s="39">
        <v>5000</v>
      </c>
      <c r="E42" s="39">
        <v>5000</v>
      </c>
      <c r="F42" s="39">
        <f t="shared" si="0"/>
        <v>0</v>
      </c>
      <c r="G42" s="9"/>
    </row>
    <row r="43" spans="1:7" ht="76.5" customHeight="1">
      <c r="A43" s="41" t="s">
        <v>459</v>
      </c>
      <c r="B43" s="42" t="s">
        <v>404</v>
      </c>
      <c r="C43" s="43" t="s">
        <v>460</v>
      </c>
      <c r="D43" s="39">
        <v>5000</v>
      </c>
      <c r="E43" s="39">
        <v>5000</v>
      </c>
      <c r="F43" s="39">
        <f t="shared" si="0"/>
        <v>0</v>
      </c>
      <c r="G43" s="9"/>
    </row>
    <row r="44" spans="1:7" ht="15" customHeight="1">
      <c r="A44" s="41" t="s">
        <v>434</v>
      </c>
      <c r="B44" s="42" t="s">
        <v>404</v>
      </c>
      <c r="C44" s="43" t="s">
        <v>461</v>
      </c>
      <c r="D44" s="39">
        <v>137000</v>
      </c>
      <c r="E44" s="39">
        <v>121318.34</v>
      </c>
      <c r="F44" s="39">
        <f t="shared" si="0"/>
        <v>15681.660000000003</v>
      </c>
      <c r="G44" s="9"/>
    </row>
    <row r="45" spans="1:7" ht="15" customHeight="1">
      <c r="A45" s="41" t="s">
        <v>436</v>
      </c>
      <c r="B45" s="42" t="s">
        <v>404</v>
      </c>
      <c r="C45" s="43" t="s">
        <v>462</v>
      </c>
      <c r="D45" s="39">
        <v>36653.11</v>
      </c>
      <c r="E45" s="39">
        <v>25410.23</v>
      </c>
      <c r="F45" s="39">
        <f t="shared" si="0"/>
        <v>11242.880000000001</v>
      </c>
      <c r="G45" s="9"/>
    </row>
    <row r="46" spans="1:7" ht="15" customHeight="1">
      <c r="A46" s="41" t="s">
        <v>463</v>
      </c>
      <c r="B46" s="42" t="s">
        <v>404</v>
      </c>
      <c r="C46" s="43" t="s">
        <v>464</v>
      </c>
      <c r="D46" s="39">
        <v>37534.78</v>
      </c>
      <c r="E46" s="39">
        <v>33096</v>
      </c>
      <c r="F46" s="39">
        <f t="shared" si="0"/>
        <v>4438.7799999999988</v>
      </c>
      <c r="G46" s="9"/>
    </row>
    <row r="47" spans="1:7" ht="15" customHeight="1">
      <c r="A47" s="41" t="s">
        <v>438</v>
      </c>
      <c r="B47" s="42" t="s">
        <v>404</v>
      </c>
      <c r="C47" s="43" t="s">
        <v>465</v>
      </c>
      <c r="D47" s="39">
        <v>62812.11</v>
      </c>
      <c r="E47" s="39">
        <v>62812.11</v>
      </c>
      <c r="F47" s="39">
        <f t="shared" si="0"/>
        <v>0</v>
      </c>
      <c r="G47" s="9"/>
    </row>
    <row r="48" spans="1:7" ht="15" customHeight="1">
      <c r="A48" s="41" t="s">
        <v>466</v>
      </c>
      <c r="B48" s="42" t="s">
        <v>404</v>
      </c>
      <c r="C48" s="43" t="s">
        <v>467</v>
      </c>
      <c r="D48" s="39">
        <v>0</v>
      </c>
      <c r="E48" s="39">
        <v>0</v>
      </c>
      <c r="F48" s="39">
        <f t="shared" si="0"/>
        <v>0</v>
      </c>
      <c r="G48" s="9"/>
    </row>
    <row r="49" spans="1:7" ht="15" customHeight="1">
      <c r="A49" s="41" t="s">
        <v>468</v>
      </c>
      <c r="B49" s="42" t="s">
        <v>404</v>
      </c>
      <c r="C49" s="43" t="s">
        <v>469</v>
      </c>
      <c r="D49" s="39">
        <v>13600</v>
      </c>
      <c r="E49" s="39">
        <v>3500</v>
      </c>
      <c r="F49" s="39">
        <f t="shared" si="0"/>
        <v>10100</v>
      </c>
      <c r="G49" s="9"/>
    </row>
    <row r="50" spans="1:7" ht="25.5" customHeight="1">
      <c r="A50" s="41" t="s">
        <v>426</v>
      </c>
      <c r="B50" s="42" t="s">
        <v>404</v>
      </c>
      <c r="C50" s="43" t="s">
        <v>470</v>
      </c>
      <c r="D50" s="39">
        <v>13600</v>
      </c>
      <c r="E50" s="39">
        <v>3500</v>
      </c>
      <c r="F50" s="39">
        <f t="shared" si="0"/>
        <v>10100</v>
      </c>
      <c r="G50" s="9"/>
    </row>
    <row r="51" spans="1:7" ht="25.5" customHeight="1">
      <c r="A51" s="41" t="s">
        <v>428</v>
      </c>
      <c r="B51" s="42" t="s">
        <v>404</v>
      </c>
      <c r="C51" s="43" t="s">
        <v>471</v>
      </c>
      <c r="D51" s="39">
        <v>13600</v>
      </c>
      <c r="E51" s="39">
        <v>3500</v>
      </c>
      <c r="F51" s="39">
        <f t="shared" si="0"/>
        <v>10100</v>
      </c>
      <c r="G51" s="9"/>
    </row>
    <row r="52" spans="1:7" ht="25.5" customHeight="1">
      <c r="A52" s="41" t="s">
        <v>430</v>
      </c>
      <c r="B52" s="42" t="s">
        <v>404</v>
      </c>
      <c r="C52" s="43" t="s">
        <v>472</v>
      </c>
      <c r="D52" s="39">
        <v>13600</v>
      </c>
      <c r="E52" s="39">
        <v>3500</v>
      </c>
      <c r="F52" s="39">
        <f t="shared" si="0"/>
        <v>10100</v>
      </c>
      <c r="G52" s="9"/>
    </row>
    <row r="53" spans="1:7" ht="38.25" customHeight="1">
      <c r="A53" s="41" t="s">
        <v>473</v>
      </c>
      <c r="B53" s="42" t="s">
        <v>404</v>
      </c>
      <c r="C53" s="43" t="s">
        <v>474</v>
      </c>
      <c r="D53" s="39">
        <v>6471600</v>
      </c>
      <c r="E53" s="39">
        <v>4629726.25</v>
      </c>
      <c r="F53" s="39">
        <f t="shared" si="0"/>
        <v>1841873.75</v>
      </c>
      <c r="G53" s="9"/>
    </row>
    <row r="54" spans="1:7" ht="51" customHeight="1">
      <c r="A54" s="41" t="s">
        <v>408</v>
      </c>
      <c r="B54" s="42" t="s">
        <v>404</v>
      </c>
      <c r="C54" s="43" t="s">
        <v>475</v>
      </c>
      <c r="D54" s="39">
        <v>5706262</v>
      </c>
      <c r="E54" s="39">
        <v>4142376.45</v>
      </c>
      <c r="F54" s="39">
        <f t="shared" si="0"/>
        <v>1563885.5499999998</v>
      </c>
      <c r="G54" s="9"/>
    </row>
    <row r="55" spans="1:7" ht="25.5" customHeight="1">
      <c r="A55" s="41" t="s">
        <v>410</v>
      </c>
      <c r="B55" s="42" t="s">
        <v>404</v>
      </c>
      <c r="C55" s="43" t="s">
        <v>476</v>
      </c>
      <c r="D55" s="39">
        <v>5706262</v>
      </c>
      <c r="E55" s="39">
        <v>4142376.45</v>
      </c>
      <c r="F55" s="39">
        <f t="shared" si="0"/>
        <v>1563885.5499999998</v>
      </c>
      <c r="G55" s="9"/>
    </row>
    <row r="56" spans="1:7" ht="15" customHeight="1">
      <c r="A56" s="41" t="s">
        <v>412</v>
      </c>
      <c r="B56" s="42" t="s">
        <v>404</v>
      </c>
      <c r="C56" s="43" t="s">
        <v>477</v>
      </c>
      <c r="D56" s="39">
        <v>4289266</v>
      </c>
      <c r="E56" s="39">
        <v>3183950.04</v>
      </c>
      <c r="F56" s="39">
        <f t="shared" si="0"/>
        <v>1105315.96</v>
      </c>
      <c r="G56" s="9"/>
    </row>
    <row r="57" spans="1:7" ht="25.5" customHeight="1">
      <c r="A57" s="41" t="s">
        <v>421</v>
      </c>
      <c r="B57" s="42" t="s">
        <v>404</v>
      </c>
      <c r="C57" s="43" t="s">
        <v>478</v>
      </c>
      <c r="D57" s="39">
        <v>121642</v>
      </c>
      <c r="E57" s="39">
        <v>12883.5</v>
      </c>
      <c r="F57" s="39">
        <f t="shared" si="0"/>
        <v>108758.5</v>
      </c>
      <c r="G57" s="9"/>
    </row>
    <row r="58" spans="1:7" ht="38.25" customHeight="1">
      <c r="A58" s="41" t="s">
        <v>414</v>
      </c>
      <c r="B58" s="42" t="s">
        <v>404</v>
      </c>
      <c r="C58" s="43" t="s">
        <v>479</v>
      </c>
      <c r="D58" s="39">
        <v>1295354</v>
      </c>
      <c r="E58" s="39">
        <v>945542.91</v>
      </c>
      <c r="F58" s="39">
        <f t="shared" si="0"/>
        <v>349811.08999999997</v>
      </c>
      <c r="G58" s="9"/>
    </row>
    <row r="59" spans="1:7" ht="25.5" customHeight="1">
      <c r="A59" s="41" t="s">
        <v>426</v>
      </c>
      <c r="B59" s="42" t="s">
        <v>404</v>
      </c>
      <c r="C59" s="43" t="s">
        <v>480</v>
      </c>
      <c r="D59" s="39">
        <v>763338</v>
      </c>
      <c r="E59" s="39">
        <v>486866.8</v>
      </c>
      <c r="F59" s="39">
        <f t="shared" si="0"/>
        <v>276471.2</v>
      </c>
      <c r="G59" s="9"/>
    </row>
    <row r="60" spans="1:7" ht="25.5" customHeight="1">
      <c r="A60" s="41" t="s">
        <v>428</v>
      </c>
      <c r="B60" s="42" t="s">
        <v>404</v>
      </c>
      <c r="C60" s="43" t="s">
        <v>481</v>
      </c>
      <c r="D60" s="39">
        <v>763338</v>
      </c>
      <c r="E60" s="39">
        <v>486866.8</v>
      </c>
      <c r="F60" s="39">
        <f t="shared" si="0"/>
        <v>276471.2</v>
      </c>
      <c r="G60" s="9"/>
    </row>
    <row r="61" spans="1:7" ht="25.5" customHeight="1">
      <c r="A61" s="41" t="s">
        <v>430</v>
      </c>
      <c r="B61" s="42" t="s">
        <v>404</v>
      </c>
      <c r="C61" s="43" t="s">
        <v>482</v>
      </c>
      <c r="D61" s="39">
        <v>763338</v>
      </c>
      <c r="E61" s="39">
        <v>486866.8</v>
      </c>
      <c r="F61" s="39">
        <f t="shared" si="0"/>
        <v>276471.2</v>
      </c>
      <c r="G61" s="9"/>
    </row>
    <row r="62" spans="1:7" ht="15" customHeight="1">
      <c r="A62" s="41" t="s">
        <v>432</v>
      </c>
      <c r="B62" s="42" t="s">
        <v>404</v>
      </c>
      <c r="C62" s="43" t="s">
        <v>483</v>
      </c>
      <c r="D62" s="39">
        <v>2000</v>
      </c>
      <c r="E62" s="39">
        <v>483</v>
      </c>
      <c r="F62" s="39">
        <f t="shared" si="0"/>
        <v>1517</v>
      </c>
      <c r="G62" s="9"/>
    </row>
    <row r="63" spans="1:7" ht="15" customHeight="1">
      <c r="A63" s="41" t="s">
        <v>434</v>
      </c>
      <c r="B63" s="42" t="s">
        <v>404</v>
      </c>
      <c r="C63" s="43" t="s">
        <v>484</v>
      </c>
      <c r="D63" s="39">
        <v>2000</v>
      </c>
      <c r="E63" s="39">
        <v>483</v>
      </c>
      <c r="F63" s="39">
        <f t="shared" si="0"/>
        <v>1517</v>
      </c>
      <c r="G63" s="9"/>
    </row>
    <row r="64" spans="1:7" ht="15" customHeight="1">
      <c r="A64" s="41" t="s">
        <v>436</v>
      </c>
      <c r="B64" s="42" t="s">
        <v>404</v>
      </c>
      <c r="C64" s="43" t="s">
        <v>485</v>
      </c>
      <c r="D64" s="39">
        <v>2000</v>
      </c>
      <c r="E64" s="39">
        <v>483</v>
      </c>
      <c r="F64" s="39">
        <f t="shared" si="0"/>
        <v>1517</v>
      </c>
      <c r="G64" s="9"/>
    </row>
    <row r="65" spans="1:7" ht="15" customHeight="1">
      <c r="A65" s="41" t="s">
        <v>486</v>
      </c>
      <c r="B65" s="42" t="s">
        <v>404</v>
      </c>
      <c r="C65" s="43" t="s">
        <v>487</v>
      </c>
      <c r="D65" s="39">
        <v>0</v>
      </c>
      <c r="E65" s="39">
        <v>0</v>
      </c>
      <c r="F65" s="39">
        <f t="shared" si="0"/>
        <v>0</v>
      </c>
      <c r="G65" s="9"/>
    </row>
    <row r="66" spans="1:7" ht="25.5" customHeight="1">
      <c r="A66" s="41" t="s">
        <v>426</v>
      </c>
      <c r="B66" s="42" t="s">
        <v>404</v>
      </c>
      <c r="C66" s="43" t="s">
        <v>488</v>
      </c>
      <c r="D66" s="39">
        <v>0</v>
      </c>
      <c r="E66" s="39">
        <v>0</v>
      </c>
      <c r="F66" s="39">
        <f t="shared" si="0"/>
        <v>0</v>
      </c>
      <c r="G66" s="9"/>
    </row>
    <row r="67" spans="1:7" ht="25.5" customHeight="1">
      <c r="A67" s="41" t="s">
        <v>428</v>
      </c>
      <c r="B67" s="42" t="s">
        <v>404</v>
      </c>
      <c r="C67" s="43" t="s">
        <v>489</v>
      </c>
      <c r="D67" s="39">
        <v>0</v>
      </c>
      <c r="E67" s="39">
        <v>0</v>
      </c>
      <c r="F67" s="39">
        <f t="shared" si="0"/>
        <v>0</v>
      </c>
      <c r="G67" s="9"/>
    </row>
    <row r="68" spans="1:7" ht="25.5" customHeight="1">
      <c r="A68" s="41" t="s">
        <v>430</v>
      </c>
      <c r="B68" s="42" t="s">
        <v>404</v>
      </c>
      <c r="C68" s="43" t="s">
        <v>490</v>
      </c>
      <c r="D68" s="39">
        <v>0</v>
      </c>
      <c r="E68" s="39">
        <v>0</v>
      </c>
      <c r="F68" s="39">
        <f t="shared" si="0"/>
        <v>0</v>
      </c>
      <c r="G68" s="9"/>
    </row>
    <row r="69" spans="1:7" ht="15" customHeight="1">
      <c r="A69" s="41" t="s">
        <v>491</v>
      </c>
      <c r="B69" s="42" t="s">
        <v>404</v>
      </c>
      <c r="C69" s="43" t="s">
        <v>492</v>
      </c>
      <c r="D69" s="39">
        <v>527757.19999999995</v>
      </c>
      <c r="E69" s="39">
        <v>0</v>
      </c>
      <c r="F69" s="39">
        <f t="shared" si="0"/>
        <v>527757.19999999995</v>
      </c>
      <c r="G69" s="9"/>
    </row>
    <row r="70" spans="1:7" ht="15" customHeight="1">
      <c r="A70" s="41" t="s">
        <v>432</v>
      </c>
      <c r="B70" s="42" t="s">
        <v>404</v>
      </c>
      <c r="C70" s="43" t="s">
        <v>493</v>
      </c>
      <c r="D70" s="39">
        <v>527757.19999999995</v>
      </c>
      <c r="E70" s="39">
        <v>0</v>
      </c>
      <c r="F70" s="39">
        <f t="shared" si="0"/>
        <v>527757.19999999995</v>
      </c>
      <c r="G70" s="9"/>
    </row>
    <row r="71" spans="1:7" ht="15" customHeight="1">
      <c r="A71" s="41" t="s">
        <v>466</v>
      </c>
      <c r="B71" s="42" t="s">
        <v>404</v>
      </c>
      <c r="C71" s="43" t="s">
        <v>494</v>
      </c>
      <c r="D71" s="39">
        <v>527757.19999999995</v>
      </c>
      <c r="E71" s="39">
        <v>0</v>
      </c>
      <c r="F71" s="39">
        <f t="shared" si="0"/>
        <v>527757.19999999995</v>
      </c>
      <c r="G71" s="9"/>
    </row>
    <row r="72" spans="1:7" ht="15" customHeight="1">
      <c r="A72" s="41" t="s">
        <v>495</v>
      </c>
      <c r="B72" s="42" t="s">
        <v>404</v>
      </c>
      <c r="C72" s="43" t="s">
        <v>496</v>
      </c>
      <c r="D72" s="39">
        <v>6681654.8200000003</v>
      </c>
      <c r="E72" s="39">
        <v>5194032.66</v>
      </c>
      <c r="F72" s="39">
        <f t="shared" si="0"/>
        <v>1487622.1600000001</v>
      </c>
      <c r="G72" s="9"/>
    </row>
    <row r="73" spans="1:7" ht="51" customHeight="1">
      <c r="A73" s="41" t="s">
        <v>408</v>
      </c>
      <c r="B73" s="42" t="s">
        <v>404</v>
      </c>
      <c r="C73" s="43" t="s">
        <v>497</v>
      </c>
      <c r="D73" s="39">
        <v>2884720</v>
      </c>
      <c r="E73" s="39">
        <v>2271654.85</v>
      </c>
      <c r="F73" s="39">
        <f t="shared" ref="F73:F136" si="1">D73-E73</f>
        <v>613065.14999999991</v>
      </c>
      <c r="G73" s="9"/>
    </row>
    <row r="74" spans="1:7" ht="15" customHeight="1">
      <c r="A74" s="41" t="s">
        <v>498</v>
      </c>
      <c r="B74" s="42" t="s">
        <v>404</v>
      </c>
      <c r="C74" s="43" t="s">
        <v>499</v>
      </c>
      <c r="D74" s="39">
        <v>2884720</v>
      </c>
      <c r="E74" s="39">
        <v>2271654.85</v>
      </c>
      <c r="F74" s="39">
        <f t="shared" si="1"/>
        <v>613065.14999999991</v>
      </c>
      <c r="G74" s="9"/>
    </row>
    <row r="75" spans="1:7" ht="15" customHeight="1">
      <c r="A75" s="41" t="s">
        <v>500</v>
      </c>
      <c r="B75" s="42" t="s">
        <v>404</v>
      </c>
      <c r="C75" s="43" t="s">
        <v>501</v>
      </c>
      <c r="D75" s="39">
        <v>2127800</v>
      </c>
      <c r="E75" s="39">
        <v>1721603.66</v>
      </c>
      <c r="F75" s="39">
        <f t="shared" si="1"/>
        <v>406196.34000000008</v>
      </c>
      <c r="G75" s="9"/>
    </row>
    <row r="76" spans="1:7" ht="25.5" customHeight="1">
      <c r="A76" s="41" t="s">
        <v>502</v>
      </c>
      <c r="B76" s="42" t="s">
        <v>404</v>
      </c>
      <c r="C76" s="43" t="s">
        <v>503</v>
      </c>
      <c r="D76" s="39">
        <v>120420</v>
      </c>
      <c r="E76" s="39">
        <v>103147.6</v>
      </c>
      <c r="F76" s="39">
        <f t="shared" si="1"/>
        <v>17272.399999999994</v>
      </c>
      <c r="G76" s="9"/>
    </row>
    <row r="77" spans="1:7" ht="38.25" customHeight="1">
      <c r="A77" s="41" t="s">
        <v>504</v>
      </c>
      <c r="B77" s="42" t="s">
        <v>404</v>
      </c>
      <c r="C77" s="43" t="s">
        <v>505</v>
      </c>
      <c r="D77" s="39">
        <v>636500</v>
      </c>
      <c r="E77" s="39">
        <v>446903.59</v>
      </c>
      <c r="F77" s="39">
        <f t="shared" si="1"/>
        <v>189596.40999999997</v>
      </c>
      <c r="G77" s="9"/>
    </row>
    <row r="78" spans="1:7" ht="25.5" customHeight="1">
      <c r="A78" s="41" t="s">
        <v>426</v>
      </c>
      <c r="B78" s="42" t="s">
        <v>404</v>
      </c>
      <c r="C78" s="43" t="s">
        <v>506</v>
      </c>
      <c r="D78" s="39">
        <v>2271113.15</v>
      </c>
      <c r="E78" s="39">
        <v>1590220.01</v>
      </c>
      <c r="F78" s="39">
        <f t="shared" si="1"/>
        <v>680893.1399999999</v>
      </c>
      <c r="G78" s="9"/>
    </row>
    <row r="79" spans="1:7" ht="25.5" customHeight="1">
      <c r="A79" s="41" t="s">
        <v>428</v>
      </c>
      <c r="B79" s="42" t="s">
        <v>404</v>
      </c>
      <c r="C79" s="43" t="s">
        <v>507</v>
      </c>
      <c r="D79" s="39">
        <v>2271113.15</v>
      </c>
      <c r="E79" s="39">
        <v>1590220.01</v>
      </c>
      <c r="F79" s="39">
        <f t="shared" si="1"/>
        <v>680893.1399999999</v>
      </c>
      <c r="G79" s="9"/>
    </row>
    <row r="80" spans="1:7" ht="25.5" customHeight="1">
      <c r="A80" s="41" t="s">
        <v>430</v>
      </c>
      <c r="B80" s="42" t="s">
        <v>404</v>
      </c>
      <c r="C80" s="43" t="s">
        <v>508</v>
      </c>
      <c r="D80" s="39">
        <v>2271113.15</v>
      </c>
      <c r="E80" s="39">
        <v>1590220.01</v>
      </c>
      <c r="F80" s="39">
        <f t="shared" si="1"/>
        <v>680893.1399999999</v>
      </c>
      <c r="G80" s="9"/>
    </row>
    <row r="81" spans="1:7" ht="15" customHeight="1">
      <c r="A81" s="41" t="s">
        <v>509</v>
      </c>
      <c r="B81" s="42" t="s">
        <v>404</v>
      </c>
      <c r="C81" s="43" t="s">
        <v>510</v>
      </c>
      <c r="D81" s="39">
        <v>13000</v>
      </c>
      <c r="E81" s="39">
        <v>3000</v>
      </c>
      <c r="F81" s="39">
        <f t="shared" si="1"/>
        <v>10000</v>
      </c>
      <c r="G81" s="9"/>
    </row>
    <row r="82" spans="1:7" ht="15" customHeight="1">
      <c r="A82" s="41" t="s">
        <v>511</v>
      </c>
      <c r="B82" s="42" t="s">
        <v>404</v>
      </c>
      <c r="C82" s="43" t="s">
        <v>512</v>
      </c>
      <c r="D82" s="39">
        <v>13000</v>
      </c>
      <c r="E82" s="39">
        <v>3000</v>
      </c>
      <c r="F82" s="39">
        <f t="shared" si="1"/>
        <v>10000</v>
      </c>
      <c r="G82" s="9"/>
    </row>
    <row r="83" spans="1:7" ht="15" customHeight="1">
      <c r="A83" s="41" t="s">
        <v>452</v>
      </c>
      <c r="B83" s="42" t="s">
        <v>404</v>
      </c>
      <c r="C83" s="43" t="s">
        <v>513</v>
      </c>
      <c r="D83" s="39">
        <v>470100</v>
      </c>
      <c r="E83" s="39">
        <v>469500</v>
      </c>
      <c r="F83" s="39">
        <f t="shared" si="1"/>
        <v>600</v>
      </c>
      <c r="G83" s="9"/>
    </row>
    <row r="84" spans="1:7" ht="15" customHeight="1">
      <c r="A84" s="41" t="s">
        <v>514</v>
      </c>
      <c r="B84" s="42" t="s">
        <v>404</v>
      </c>
      <c r="C84" s="43" t="s">
        <v>515</v>
      </c>
      <c r="D84" s="39">
        <v>352100</v>
      </c>
      <c r="E84" s="39">
        <v>352100</v>
      </c>
      <c r="F84" s="39">
        <f t="shared" si="1"/>
        <v>0</v>
      </c>
      <c r="G84" s="9"/>
    </row>
    <row r="85" spans="1:7" ht="38.25" customHeight="1">
      <c r="A85" s="41" t="s">
        <v>516</v>
      </c>
      <c r="B85" s="42" t="s">
        <v>404</v>
      </c>
      <c r="C85" s="43" t="s">
        <v>517</v>
      </c>
      <c r="D85" s="39">
        <v>352100</v>
      </c>
      <c r="E85" s="39">
        <v>352100</v>
      </c>
      <c r="F85" s="39">
        <f t="shared" si="1"/>
        <v>0</v>
      </c>
      <c r="G85" s="9"/>
    </row>
    <row r="86" spans="1:7" ht="15" customHeight="1">
      <c r="A86" s="41" t="s">
        <v>352</v>
      </c>
      <c r="B86" s="42" t="s">
        <v>404</v>
      </c>
      <c r="C86" s="43" t="s">
        <v>518</v>
      </c>
      <c r="D86" s="39">
        <v>118000</v>
      </c>
      <c r="E86" s="39">
        <v>117400</v>
      </c>
      <c r="F86" s="39">
        <f t="shared" si="1"/>
        <v>600</v>
      </c>
      <c r="G86" s="9"/>
    </row>
    <row r="87" spans="1:7" ht="15" customHeight="1">
      <c r="A87" s="41" t="s">
        <v>432</v>
      </c>
      <c r="B87" s="42" t="s">
        <v>404</v>
      </c>
      <c r="C87" s="43" t="s">
        <v>519</v>
      </c>
      <c r="D87" s="39">
        <v>1042721.67</v>
      </c>
      <c r="E87" s="39">
        <v>859657.8</v>
      </c>
      <c r="F87" s="39">
        <f t="shared" si="1"/>
        <v>183063.87</v>
      </c>
      <c r="G87" s="9"/>
    </row>
    <row r="88" spans="1:7" ht="38.25" customHeight="1">
      <c r="A88" s="41" t="s">
        <v>520</v>
      </c>
      <c r="B88" s="42" t="s">
        <v>404</v>
      </c>
      <c r="C88" s="43" t="s">
        <v>521</v>
      </c>
      <c r="D88" s="39">
        <v>295000</v>
      </c>
      <c r="E88" s="39">
        <v>196000</v>
      </c>
      <c r="F88" s="39">
        <f t="shared" si="1"/>
        <v>99000</v>
      </c>
      <c r="G88" s="9"/>
    </row>
    <row r="89" spans="1:7" ht="15" customHeight="1">
      <c r="A89" s="41" t="s">
        <v>457</v>
      </c>
      <c r="B89" s="42" t="s">
        <v>404</v>
      </c>
      <c r="C89" s="43" t="s">
        <v>522</v>
      </c>
      <c r="D89" s="39">
        <v>611573.67000000004</v>
      </c>
      <c r="E89" s="39">
        <v>600000</v>
      </c>
      <c r="F89" s="39">
        <f t="shared" si="1"/>
        <v>11573.670000000042</v>
      </c>
      <c r="G89" s="9"/>
    </row>
    <row r="90" spans="1:7" ht="76.5" customHeight="1">
      <c r="A90" s="41" t="s">
        <v>459</v>
      </c>
      <c r="B90" s="42" t="s">
        <v>404</v>
      </c>
      <c r="C90" s="43" t="s">
        <v>523</v>
      </c>
      <c r="D90" s="39">
        <v>611573.67000000004</v>
      </c>
      <c r="E90" s="39">
        <v>600000</v>
      </c>
      <c r="F90" s="39">
        <f t="shared" si="1"/>
        <v>11573.670000000042</v>
      </c>
      <c r="G90" s="9"/>
    </row>
    <row r="91" spans="1:7" ht="15" customHeight="1">
      <c r="A91" s="41" t="s">
        <v>434</v>
      </c>
      <c r="B91" s="42" t="s">
        <v>404</v>
      </c>
      <c r="C91" s="43" t="s">
        <v>524</v>
      </c>
      <c r="D91" s="39">
        <v>136148</v>
      </c>
      <c r="E91" s="39">
        <v>63657.8</v>
      </c>
      <c r="F91" s="39">
        <f t="shared" si="1"/>
        <v>72490.2</v>
      </c>
      <c r="G91" s="9"/>
    </row>
    <row r="92" spans="1:7" ht="15" customHeight="1">
      <c r="A92" s="41" t="s">
        <v>436</v>
      </c>
      <c r="B92" s="42" t="s">
        <v>404</v>
      </c>
      <c r="C92" s="43" t="s">
        <v>525</v>
      </c>
      <c r="D92" s="39">
        <v>52932</v>
      </c>
      <c r="E92" s="39">
        <v>24493.86</v>
      </c>
      <c r="F92" s="39">
        <f t="shared" si="1"/>
        <v>28438.14</v>
      </c>
      <c r="G92" s="9"/>
    </row>
    <row r="93" spans="1:7" ht="15" customHeight="1">
      <c r="A93" s="41" t="s">
        <v>463</v>
      </c>
      <c r="B93" s="42" t="s">
        <v>404</v>
      </c>
      <c r="C93" s="43" t="s">
        <v>526</v>
      </c>
      <c r="D93" s="39">
        <v>78587.55</v>
      </c>
      <c r="E93" s="39">
        <v>34535.49</v>
      </c>
      <c r="F93" s="39">
        <f t="shared" si="1"/>
        <v>44052.060000000005</v>
      </c>
      <c r="G93" s="9"/>
    </row>
    <row r="94" spans="1:7" ht="15" customHeight="1">
      <c r="A94" s="41" t="s">
        <v>438</v>
      </c>
      <c r="B94" s="42" t="s">
        <v>404</v>
      </c>
      <c r="C94" s="43" t="s">
        <v>527</v>
      </c>
      <c r="D94" s="39">
        <v>4628.45</v>
      </c>
      <c r="E94" s="39">
        <v>4628.45</v>
      </c>
      <c r="F94" s="39">
        <f t="shared" si="1"/>
        <v>0</v>
      </c>
      <c r="G94" s="9"/>
    </row>
    <row r="95" spans="1:7" ht="15" customHeight="1">
      <c r="A95" s="41" t="s">
        <v>528</v>
      </c>
      <c r="B95" s="42" t="s">
        <v>404</v>
      </c>
      <c r="C95" s="43" t="s">
        <v>529</v>
      </c>
      <c r="D95" s="39">
        <v>722600</v>
      </c>
      <c r="E95" s="39">
        <v>614209.42000000004</v>
      </c>
      <c r="F95" s="39">
        <f t="shared" si="1"/>
        <v>108390.57999999996</v>
      </c>
      <c r="G95" s="9"/>
    </row>
    <row r="96" spans="1:7" ht="15" customHeight="1">
      <c r="A96" s="41" t="s">
        <v>530</v>
      </c>
      <c r="B96" s="42" t="s">
        <v>404</v>
      </c>
      <c r="C96" s="43" t="s">
        <v>531</v>
      </c>
      <c r="D96" s="39">
        <v>722600</v>
      </c>
      <c r="E96" s="39">
        <v>614209.42000000004</v>
      </c>
      <c r="F96" s="39">
        <f t="shared" si="1"/>
        <v>108390.57999999996</v>
      </c>
      <c r="G96" s="9"/>
    </row>
    <row r="97" spans="1:7" ht="51" customHeight="1">
      <c r="A97" s="41" t="s">
        <v>408</v>
      </c>
      <c r="B97" s="42" t="s">
        <v>404</v>
      </c>
      <c r="C97" s="43" t="s">
        <v>532</v>
      </c>
      <c r="D97" s="39">
        <v>0</v>
      </c>
      <c r="E97" s="39" t="s">
        <v>20</v>
      </c>
      <c r="F97" s="39">
        <v>0</v>
      </c>
      <c r="G97" s="9"/>
    </row>
    <row r="98" spans="1:7" ht="25.5" customHeight="1">
      <c r="A98" s="41" t="s">
        <v>410</v>
      </c>
      <c r="B98" s="42" t="s">
        <v>404</v>
      </c>
      <c r="C98" s="43" t="s">
        <v>533</v>
      </c>
      <c r="D98" s="39">
        <v>0</v>
      </c>
      <c r="E98" s="39">
        <v>0</v>
      </c>
      <c r="F98" s="39">
        <f t="shared" si="1"/>
        <v>0</v>
      </c>
      <c r="G98" s="9"/>
    </row>
    <row r="99" spans="1:7" ht="15" customHeight="1">
      <c r="A99" s="41" t="s">
        <v>412</v>
      </c>
      <c r="B99" s="42" t="s">
        <v>404</v>
      </c>
      <c r="C99" s="43" t="s">
        <v>534</v>
      </c>
      <c r="D99" s="39">
        <v>0</v>
      </c>
      <c r="E99" s="39">
        <v>0</v>
      </c>
      <c r="F99" s="39">
        <f t="shared" si="1"/>
        <v>0</v>
      </c>
      <c r="G99" s="9"/>
    </row>
    <row r="100" spans="1:7" ht="25.5" customHeight="1">
      <c r="A100" s="41" t="s">
        <v>421</v>
      </c>
      <c r="B100" s="42" t="s">
        <v>404</v>
      </c>
      <c r="C100" s="43" t="s">
        <v>535</v>
      </c>
      <c r="D100" s="39">
        <v>0</v>
      </c>
      <c r="E100" s="39">
        <v>0</v>
      </c>
      <c r="F100" s="39">
        <f t="shared" si="1"/>
        <v>0</v>
      </c>
      <c r="G100" s="9"/>
    </row>
    <row r="101" spans="1:7" ht="38.25" customHeight="1">
      <c r="A101" s="41" t="s">
        <v>414</v>
      </c>
      <c r="B101" s="42" t="s">
        <v>404</v>
      </c>
      <c r="C101" s="43" t="s">
        <v>536</v>
      </c>
      <c r="D101" s="39">
        <v>0</v>
      </c>
      <c r="E101" s="39">
        <v>0</v>
      </c>
      <c r="F101" s="39">
        <f t="shared" si="1"/>
        <v>0</v>
      </c>
      <c r="G101" s="9"/>
    </row>
    <row r="102" spans="1:7" ht="25.5" customHeight="1">
      <c r="A102" s="41" t="s">
        <v>426</v>
      </c>
      <c r="B102" s="42" t="s">
        <v>404</v>
      </c>
      <c r="C102" s="43" t="s">
        <v>537</v>
      </c>
      <c r="D102" s="39">
        <v>0</v>
      </c>
      <c r="E102" s="39">
        <v>0</v>
      </c>
      <c r="F102" s="39">
        <f t="shared" si="1"/>
        <v>0</v>
      </c>
      <c r="G102" s="9"/>
    </row>
    <row r="103" spans="1:7" ht="25.5" customHeight="1">
      <c r="A103" s="41" t="s">
        <v>428</v>
      </c>
      <c r="B103" s="42" t="s">
        <v>404</v>
      </c>
      <c r="C103" s="43" t="s">
        <v>538</v>
      </c>
      <c r="D103" s="39">
        <v>0</v>
      </c>
      <c r="E103" s="39">
        <v>0</v>
      </c>
      <c r="F103" s="39">
        <f t="shared" si="1"/>
        <v>0</v>
      </c>
      <c r="G103" s="9"/>
    </row>
    <row r="104" spans="1:7" ht="25.5" customHeight="1">
      <c r="A104" s="41" t="s">
        <v>430</v>
      </c>
      <c r="B104" s="42" t="s">
        <v>404</v>
      </c>
      <c r="C104" s="43" t="s">
        <v>539</v>
      </c>
      <c r="D104" s="39">
        <v>0</v>
      </c>
      <c r="E104" s="39">
        <v>0</v>
      </c>
      <c r="F104" s="39">
        <f t="shared" si="1"/>
        <v>0</v>
      </c>
      <c r="G104" s="9"/>
    </row>
    <row r="105" spans="1:7" ht="15" customHeight="1">
      <c r="A105" s="41" t="s">
        <v>452</v>
      </c>
      <c r="B105" s="42" t="s">
        <v>404</v>
      </c>
      <c r="C105" s="43" t="s">
        <v>540</v>
      </c>
      <c r="D105" s="39">
        <v>722600</v>
      </c>
      <c r="E105" s="39">
        <v>614209.42000000004</v>
      </c>
      <c r="F105" s="39">
        <f t="shared" si="1"/>
        <v>108390.57999999996</v>
      </c>
      <c r="G105" s="9"/>
    </row>
    <row r="106" spans="1:7" ht="15" customHeight="1">
      <c r="A106" s="41" t="s">
        <v>454</v>
      </c>
      <c r="B106" s="42" t="s">
        <v>404</v>
      </c>
      <c r="C106" s="43" t="s">
        <v>541</v>
      </c>
      <c r="D106" s="39">
        <v>722600</v>
      </c>
      <c r="E106" s="39">
        <v>614209.42000000004</v>
      </c>
      <c r="F106" s="39">
        <f t="shared" si="1"/>
        <v>108390.57999999996</v>
      </c>
      <c r="G106" s="9"/>
    </row>
    <row r="107" spans="1:7" ht="25.5" customHeight="1">
      <c r="A107" s="41" t="s">
        <v>542</v>
      </c>
      <c r="B107" s="42" t="s">
        <v>404</v>
      </c>
      <c r="C107" s="43" t="s">
        <v>543</v>
      </c>
      <c r="D107" s="39">
        <v>239200</v>
      </c>
      <c r="E107" s="39">
        <v>188260.73</v>
      </c>
      <c r="F107" s="39">
        <f t="shared" si="1"/>
        <v>50939.26999999999</v>
      </c>
      <c r="G107" s="9"/>
    </row>
    <row r="108" spans="1:7" ht="25.5" customHeight="1">
      <c r="A108" s="41" t="s">
        <v>544</v>
      </c>
      <c r="B108" s="42" t="s">
        <v>404</v>
      </c>
      <c r="C108" s="43" t="s">
        <v>545</v>
      </c>
      <c r="D108" s="39">
        <v>239200</v>
      </c>
      <c r="E108" s="39">
        <v>188260.73</v>
      </c>
      <c r="F108" s="39">
        <f t="shared" si="1"/>
        <v>50939.26999999999</v>
      </c>
      <c r="G108" s="9"/>
    </row>
    <row r="109" spans="1:7" ht="25.5" customHeight="1">
      <c r="A109" s="41" t="s">
        <v>426</v>
      </c>
      <c r="B109" s="42" t="s">
        <v>404</v>
      </c>
      <c r="C109" s="43" t="s">
        <v>546</v>
      </c>
      <c r="D109" s="39">
        <v>208200</v>
      </c>
      <c r="E109" s="39">
        <v>157260.73000000001</v>
      </c>
      <c r="F109" s="39">
        <f t="shared" si="1"/>
        <v>50939.26999999999</v>
      </c>
      <c r="G109" s="9"/>
    </row>
    <row r="110" spans="1:7" ht="25.5" customHeight="1">
      <c r="A110" s="41" t="s">
        <v>428</v>
      </c>
      <c r="B110" s="42" t="s">
        <v>404</v>
      </c>
      <c r="C110" s="43" t="s">
        <v>547</v>
      </c>
      <c r="D110" s="39">
        <v>208200</v>
      </c>
      <c r="E110" s="39">
        <v>157260.73000000001</v>
      </c>
      <c r="F110" s="39">
        <f t="shared" si="1"/>
        <v>50939.26999999999</v>
      </c>
      <c r="G110" s="9"/>
    </row>
    <row r="111" spans="1:7" ht="25.5" customHeight="1">
      <c r="A111" s="41" t="s">
        <v>430</v>
      </c>
      <c r="B111" s="42" t="s">
        <v>404</v>
      </c>
      <c r="C111" s="43" t="s">
        <v>548</v>
      </c>
      <c r="D111" s="39">
        <v>208200</v>
      </c>
      <c r="E111" s="39">
        <v>157260.73000000001</v>
      </c>
      <c r="F111" s="39">
        <f t="shared" si="1"/>
        <v>50939.26999999999</v>
      </c>
      <c r="G111" s="9"/>
    </row>
    <row r="112" spans="1:7" ht="15" customHeight="1">
      <c r="A112" s="41" t="s">
        <v>452</v>
      </c>
      <c r="B112" s="42" t="s">
        <v>404</v>
      </c>
      <c r="C112" s="43" t="s">
        <v>549</v>
      </c>
      <c r="D112" s="39">
        <v>31000</v>
      </c>
      <c r="E112" s="39">
        <v>31000</v>
      </c>
      <c r="F112" s="39">
        <f t="shared" si="1"/>
        <v>0</v>
      </c>
      <c r="G112" s="9"/>
    </row>
    <row r="113" spans="1:7" ht="15" customHeight="1">
      <c r="A113" s="41" t="s">
        <v>352</v>
      </c>
      <c r="B113" s="42" t="s">
        <v>404</v>
      </c>
      <c r="C113" s="43" t="s">
        <v>550</v>
      </c>
      <c r="D113" s="39">
        <v>31000</v>
      </c>
      <c r="E113" s="39">
        <v>31000</v>
      </c>
      <c r="F113" s="39">
        <f t="shared" si="1"/>
        <v>0</v>
      </c>
      <c r="G113" s="9"/>
    </row>
    <row r="114" spans="1:7" ht="15" customHeight="1">
      <c r="A114" s="41" t="s">
        <v>432</v>
      </c>
      <c r="B114" s="42" t="s">
        <v>404</v>
      </c>
      <c r="C114" s="43" t="s">
        <v>551</v>
      </c>
      <c r="D114" s="39">
        <v>0</v>
      </c>
      <c r="E114" s="39">
        <v>0</v>
      </c>
      <c r="F114" s="39">
        <f t="shared" si="1"/>
        <v>0</v>
      </c>
      <c r="G114" s="9"/>
    </row>
    <row r="115" spans="1:7" ht="15" customHeight="1">
      <c r="A115" s="41" t="s">
        <v>434</v>
      </c>
      <c r="B115" s="42" t="s">
        <v>404</v>
      </c>
      <c r="C115" s="43" t="s">
        <v>552</v>
      </c>
      <c r="D115" s="39">
        <v>0</v>
      </c>
      <c r="E115" s="39">
        <v>0</v>
      </c>
      <c r="F115" s="39">
        <f t="shared" si="1"/>
        <v>0</v>
      </c>
      <c r="G115" s="9"/>
    </row>
    <row r="116" spans="1:7" ht="15" customHeight="1">
      <c r="A116" s="41" t="s">
        <v>438</v>
      </c>
      <c r="B116" s="42" t="s">
        <v>404</v>
      </c>
      <c r="C116" s="43" t="s">
        <v>553</v>
      </c>
      <c r="D116" s="39">
        <v>0</v>
      </c>
      <c r="E116" s="39">
        <v>0</v>
      </c>
      <c r="F116" s="39">
        <f t="shared" si="1"/>
        <v>0</v>
      </c>
      <c r="G116" s="9"/>
    </row>
    <row r="117" spans="1:7" ht="15" customHeight="1">
      <c r="A117" s="41" t="s">
        <v>554</v>
      </c>
      <c r="B117" s="42" t="s">
        <v>404</v>
      </c>
      <c r="C117" s="43" t="s">
        <v>555</v>
      </c>
      <c r="D117" s="39">
        <v>9049736.3399999999</v>
      </c>
      <c r="E117" s="39">
        <v>6272625.3200000003</v>
      </c>
      <c r="F117" s="39">
        <f t="shared" si="1"/>
        <v>2777111.0199999996</v>
      </c>
      <c r="G117" s="9"/>
    </row>
    <row r="118" spans="1:7" ht="15" customHeight="1">
      <c r="A118" s="41" t="s">
        <v>556</v>
      </c>
      <c r="B118" s="42" t="s">
        <v>404</v>
      </c>
      <c r="C118" s="43" t="s">
        <v>557</v>
      </c>
      <c r="D118" s="39">
        <v>0</v>
      </c>
      <c r="E118" s="39">
        <v>0</v>
      </c>
      <c r="F118" s="39">
        <f t="shared" si="1"/>
        <v>0</v>
      </c>
      <c r="G118" s="9"/>
    </row>
    <row r="119" spans="1:7" ht="25.5" customHeight="1">
      <c r="A119" s="41" t="s">
        <v>426</v>
      </c>
      <c r="B119" s="42" t="s">
        <v>404</v>
      </c>
      <c r="C119" s="43" t="s">
        <v>558</v>
      </c>
      <c r="D119" s="39">
        <v>0</v>
      </c>
      <c r="E119" s="39">
        <v>0</v>
      </c>
      <c r="F119" s="39">
        <f t="shared" si="1"/>
        <v>0</v>
      </c>
      <c r="G119" s="9"/>
    </row>
    <row r="120" spans="1:7" ht="25.5" customHeight="1">
      <c r="A120" s="41" t="s">
        <v>428</v>
      </c>
      <c r="B120" s="42" t="s">
        <v>404</v>
      </c>
      <c r="C120" s="43" t="s">
        <v>559</v>
      </c>
      <c r="D120" s="39">
        <v>0</v>
      </c>
      <c r="E120" s="39">
        <v>0</v>
      </c>
      <c r="F120" s="39">
        <f t="shared" si="1"/>
        <v>0</v>
      </c>
      <c r="G120" s="9"/>
    </row>
    <row r="121" spans="1:7" ht="25.5" customHeight="1">
      <c r="A121" s="41" t="s">
        <v>430</v>
      </c>
      <c r="B121" s="42" t="s">
        <v>404</v>
      </c>
      <c r="C121" s="43" t="s">
        <v>560</v>
      </c>
      <c r="D121" s="39">
        <v>0</v>
      </c>
      <c r="E121" s="39">
        <v>0</v>
      </c>
      <c r="F121" s="39">
        <f t="shared" si="1"/>
        <v>0</v>
      </c>
      <c r="G121" s="9"/>
    </row>
    <row r="122" spans="1:7" ht="15" customHeight="1">
      <c r="A122" s="41" t="s">
        <v>561</v>
      </c>
      <c r="B122" s="42" t="s">
        <v>404</v>
      </c>
      <c r="C122" s="43" t="s">
        <v>562</v>
      </c>
      <c r="D122" s="39">
        <v>30000</v>
      </c>
      <c r="E122" s="39">
        <v>17050</v>
      </c>
      <c r="F122" s="39">
        <f t="shared" si="1"/>
        <v>12950</v>
      </c>
      <c r="G122" s="9"/>
    </row>
    <row r="123" spans="1:7" ht="15" customHeight="1">
      <c r="A123" s="41" t="s">
        <v>432</v>
      </c>
      <c r="B123" s="42" t="s">
        <v>404</v>
      </c>
      <c r="C123" s="43" t="s">
        <v>563</v>
      </c>
      <c r="D123" s="39">
        <v>30000</v>
      </c>
      <c r="E123" s="39">
        <v>17050</v>
      </c>
      <c r="F123" s="39">
        <f t="shared" si="1"/>
        <v>12950</v>
      </c>
      <c r="G123" s="9"/>
    </row>
    <row r="124" spans="1:7" ht="38.25" customHeight="1">
      <c r="A124" s="41" t="s">
        <v>520</v>
      </c>
      <c r="B124" s="42" t="s">
        <v>404</v>
      </c>
      <c r="C124" s="43" t="s">
        <v>564</v>
      </c>
      <c r="D124" s="39">
        <v>30000</v>
      </c>
      <c r="E124" s="39">
        <v>17050</v>
      </c>
      <c r="F124" s="39">
        <f t="shared" si="1"/>
        <v>12950</v>
      </c>
      <c r="G124" s="9"/>
    </row>
    <row r="125" spans="1:7" ht="15" customHeight="1">
      <c r="A125" s="41" t="s">
        <v>565</v>
      </c>
      <c r="B125" s="42" t="s">
        <v>404</v>
      </c>
      <c r="C125" s="43" t="s">
        <v>566</v>
      </c>
      <c r="D125" s="39">
        <v>520000</v>
      </c>
      <c r="E125" s="39">
        <v>363376</v>
      </c>
      <c r="F125" s="39">
        <f t="shared" si="1"/>
        <v>156624</v>
      </c>
      <c r="G125" s="9"/>
    </row>
    <row r="126" spans="1:7" ht="15" customHeight="1">
      <c r="A126" s="41" t="s">
        <v>432</v>
      </c>
      <c r="B126" s="42" t="s">
        <v>404</v>
      </c>
      <c r="C126" s="43" t="s">
        <v>567</v>
      </c>
      <c r="D126" s="39">
        <v>520000</v>
      </c>
      <c r="E126" s="39">
        <v>363376</v>
      </c>
      <c r="F126" s="39">
        <f t="shared" si="1"/>
        <v>156624</v>
      </c>
      <c r="G126" s="9"/>
    </row>
    <row r="127" spans="1:7" ht="38.25" customHeight="1">
      <c r="A127" s="41" t="s">
        <v>520</v>
      </c>
      <c r="B127" s="42" t="s">
        <v>404</v>
      </c>
      <c r="C127" s="43" t="s">
        <v>568</v>
      </c>
      <c r="D127" s="39">
        <v>520000</v>
      </c>
      <c r="E127" s="39">
        <v>363376</v>
      </c>
      <c r="F127" s="39">
        <f t="shared" si="1"/>
        <v>156624</v>
      </c>
      <c r="G127" s="9"/>
    </row>
    <row r="128" spans="1:7" ht="15" customHeight="1">
      <c r="A128" s="41" t="s">
        <v>569</v>
      </c>
      <c r="B128" s="42" t="s">
        <v>404</v>
      </c>
      <c r="C128" s="43" t="s">
        <v>570</v>
      </c>
      <c r="D128" s="39">
        <v>7787386.3399999999</v>
      </c>
      <c r="E128" s="39">
        <v>5395403.7000000002</v>
      </c>
      <c r="F128" s="39">
        <f t="shared" si="1"/>
        <v>2391982.6399999997</v>
      </c>
      <c r="G128" s="9"/>
    </row>
    <row r="129" spans="1:7" ht="25.5" customHeight="1">
      <c r="A129" s="41" t="s">
        <v>426</v>
      </c>
      <c r="B129" s="42" t="s">
        <v>404</v>
      </c>
      <c r="C129" s="43" t="s">
        <v>571</v>
      </c>
      <c r="D129" s="39">
        <v>3953100</v>
      </c>
      <c r="E129" s="39">
        <v>2398757.9500000002</v>
      </c>
      <c r="F129" s="39">
        <f t="shared" si="1"/>
        <v>1554342.0499999998</v>
      </c>
      <c r="G129" s="9"/>
    </row>
    <row r="130" spans="1:7" ht="25.5" customHeight="1">
      <c r="A130" s="41" t="s">
        <v>428</v>
      </c>
      <c r="B130" s="42" t="s">
        <v>404</v>
      </c>
      <c r="C130" s="43" t="s">
        <v>572</v>
      </c>
      <c r="D130" s="39">
        <v>3953100</v>
      </c>
      <c r="E130" s="39">
        <v>2398757.9500000002</v>
      </c>
      <c r="F130" s="39">
        <f t="shared" si="1"/>
        <v>1554342.0499999998</v>
      </c>
      <c r="G130" s="9"/>
    </row>
    <row r="131" spans="1:7" ht="25.5" customHeight="1">
      <c r="A131" s="41" t="s">
        <v>430</v>
      </c>
      <c r="B131" s="42" t="s">
        <v>404</v>
      </c>
      <c r="C131" s="43" t="s">
        <v>573</v>
      </c>
      <c r="D131" s="39">
        <v>3953100</v>
      </c>
      <c r="E131" s="39">
        <v>2398757.9500000002</v>
      </c>
      <c r="F131" s="39">
        <f t="shared" si="1"/>
        <v>1554342.0499999998</v>
      </c>
      <c r="G131" s="9"/>
    </row>
    <row r="132" spans="1:7" ht="15" customHeight="1">
      <c r="A132" s="41" t="s">
        <v>452</v>
      </c>
      <c r="B132" s="42" t="s">
        <v>404</v>
      </c>
      <c r="C132" s="43" t="s">
        <v>574</v>
      </c>
      <c r="D132" s="39">
        <v>2979100</v>
      </c>
      <c r="E132" s="39">
        <v>2246645.75</v>
      </c>
      <c r="F132" s="39">
        <f t="shared" si="1"/>
        <v>732454.25</v>
      </c>
      <c r="G132" s="9"/>
    </row>
    <row r="133" spans="1:7" ht="15" customHeight="1">
      <c r="A133" s="41" t="s">
        <v>514</v>
      </c>
      <c r="B133" s="42" t="s">
        <v>404</v>
      </c>
      <c r="C133" s="43" t="s">
        <v>575</v>
      </c>
      <c r="D133" s="39">
        <v>195300</v>
      </c>
      <c r="E133" s="39">
        <v>195300</v>
      </c>
      <c r="F133" s="39">
        <f t="shared" si="1"/>
        <v>0</v>
      </c>
      <c r="G133" s="9"/>
    </row>
    <row r="134" spans="1:7" ht="38.25" customHeight="1">
      <c r="A134" s="41" t="s">
        <v>516</v>
      </c>
      <c r="B134" s="42" t="s">
        <v>404</v>
      </c>
      <c r="C134" s="43" t="s">
        <v>576</v>
      </c>
      <c r="D134" s="39">
        <v>195300</v>
      </c>
      <c r="E134" s="39">
        <v>195300</v>
      </c>
      <c r="F134" s="39">
        <f t="shared" si="1"/>
        <v>0</v>
      </c>
      <c r="G134" s="9"/>
    </row>
    <row r="135" spans="1:7" ht="15" customHeight="1">
      <c r="A135" s="41" t="s">
        <v>352</v>
      </c>
      <c r="B135" s="42" t="s">
        <v>404</v>
      </c>
      <c r="C135" s="43" t="s">
        <v>577</v>
      </c>
      <c r="D135" s="39">
        <v>2783800</v>
      </c>
      <c r="E135" s="39">
        <v>2051345.75</v>
      </c>
      <c r="F135" s="39">
        <f t="shared" si="1"/>
        <v>732454.25</v>
      </c>
      <c r="G135" s="9"/>
    </row>
    <row r="136" spans="1:7" ht="15" customHeight="1">
      <c r="A136" s="41" t="s">
        <v>432</v>
      </c>
      <c r="B136" s="42" t="s">
        <v>404</v>
      </c>
      <c r="C136" s="43" t="s">
        <v>578</v>
      </c>
      <c r="D136" s="39">
        <v>855186.34</v>
      </c>
      <c r="E136" s="39">
        <v>750000</v>
      </c>
      <c r="F136" s="39">
        <f t="shared" si="1"/>
        <v>105186.33999999997</v>
      </c>
      <c r="G136" s="9"/>
    </row>
    <row r="137" spans="1:7" ht="15" customHeight="1">
      <c r="A137" s="41" t="s">
        <v>457</v>
      </c>
      <c r="B137" s="42" t="s">
        <v>404</v>
      </c>
      <c r="C137" s="43" t="s">
        <v>579</v>
      </c>
      <c r="D137" s="39">
        <v>855186.34</v>
      </c>
      <c r="E137" s="39">
        <v>750000</v>
      </c>
      <c r="F137" s="39">
        <f t="shared" ref="F137:F200" si="2">D137-E137</f>
        <v>105186.33999999997</v>
      </c>
      <c r="G137" s="9"/>
    </row>
    <row r="138" spans="1:7" ht="76.5" customHeight="1">
      <c r="A138" s="41" t="s">
        <v>459</v>
      </c>
      <c r="B138" s="42" t="s">
        <v>404</v>
      </c>
      <c r="C138" s="43" t="s">
        <v>580</v>
      </c>
      <c r="D138" s="39">
        <v>855186.34</v>
      </c>
      <c r="E138" s="39">
        <v>750000</v>
      </c>
      <c r="F138" s="39">
        <f t="shared" si="2"/>
        <v>105186.33999999997</v>
      </c>
      <c r="G138" s="9"/>
    </row>
    <row r="139" spans="1:7" ht="15" customHeight="1">
      <c r="A139" s="41" t="s">
        <v>434</v>
      </c>
      <c r="B139" s="42" t="s">
        <v>404</v>
      </c>
      <c r="C139" s="43" t="s">
        <v>581</v>
      </c>
      <c r="D139" s="39">
        <v>0</v>
      </c>
      <c r="E139" s="39">
        <v>0</v>
      </c>
      <c r="F139" s="39">
        <f t="shared" si="2"/>
        <v>0</v>
      </c>
      <c r="G139" s="9"/>
    </row>
    <row r="140" spans="1:7" ht="15" customHeight="1">
      <c r="A140" s="41" t="s">
        <v>438</v>
      </c>
      <c r="B140" s="42" t="s">
        <v>404</v>
      </c>
      <c r="C140" s="43" t="s">
        <v>582</v>
      </c>
      <c r="D140" s="39">
        <v>0</v>
      </c>
      <c r="E140" s="39">
        <v>0</v>
      </c>
      <c r="F140" s="39">
        <f t="shared" si="2"/>
        <v>0</v>
      </c>
      <c r="G140" s="9"/>
    </row>
    <row r="141" spans="1:7" ht="15" customHeight="1">
      <c r="A141" s="41" t="s">
        <v>583</v>
      </c>
      <c r="B141" s="42" t="s">
        <v>404</v>
      </c>
      <c r="C141" s="43" t="s">
        <v>584</v>
      </c>
      <c r="D141" s="39">
        <v>712350</v>
      </c>
      <c r="E141" s="39">
        <v>496795.62</v>
      </c>
      <c r="F141" s="39">
        <f t="shared" si="2"/>
        <v>215554.38</v>
      </c>
      <c r="G141" s="9"/>
    </row>
    <row r="142" spans="1:7" ht="25.5" customHeight="1">
      <c r="A142" s="41" t="s">
        <v>426</v>
      </c>
      <c r="B142" s="42" t="s">
        <v>404</v>
      </c>
      <c r="C142" s="43" t="s">
        <v>585</v>
      </c>
      <c r="D142" s="39">
        <v>567350</v>
      </c>
      <c r="E142" s="39">
        <v>496795.62</v>
      </c>
      <c r="F142" s="39">
        <f t="shared" si="2"/>
        <v>70554.38</v>
      </c>
      <c r="G142" s="9"/>
    </row>
    <row r="143" spans="1:7" ht="25.5" customHeight="1">
      <c r="A143" s="41" t="s">
        <v>428</v>
      </c>
      <c r="B143" s="42" t="s">
        <v>404</v>
      </c>
      <c r="C143" s="43" t="s">
        <v>586</v>
      </c>
      <c r="D143" s="39">
        <v>567350</v>
      </c>
      <c r="E143" s="39">
        <v>496795.62</v>
      </c>
      <c r="F143" s="39">
        <f t="shared" si="2"/>
        <v>70554.38</v>
      </c>
      <c r="G143" s="9"/>
    </row>
    <row r="144" spans="1:7" ht="25.5" customHeight="1">
      <c r="A144" s="41" t="s">
        <v>430</v>
      </c>
      <c r="B144" s="42" t="s">
        <v>404</v>
      </c>
      <c r="C144" s="43" t="s">
        <v>587</v>
      </c>
      <c r="D144" s="39">
        <v>567350</v>
      </c>
      <c r="E144" s="39">
        <v>496795.62</v>
      </c>
      <c r="F144" s="39">
        <f t="shared" si="2"/>
        <v>70554.38</v>
      </c>
      <c r="G144" s="9"/>
    </row>
    <row r="145" spans="1:7" ht="15" customHeight="1">
      <c r="A145" s="41" t="s">
        <v>452</v>
      </c>
      <c r="B145" s="42" t="s">
        <v>404</v>
      </c>
      <c r="C145" s="43" t="s">
        <v>588</v>
      </c>
      <c r="D145" s="39">
        <v>0</v>
      </c>
      <c r="E145" s="39">
        <v>0</v>
      </c>
      <c r="F145" s="39">
        <f t="shared" si="2"/>
        <v>0</v>
      </c>
      <c r="G145" s="9"/>
    </row>
    <row r="146" spans="1:7" ht="15" customHeight="1">
      <c r="A146" s="41" t="s">
        <v>352</v>
      </c>
      <c r="B146" s="42" t="s">
        <v>404</v>
      </c>
      <c r="C146" s="43" t="s">
        <v>589</v>
      </c>
      <c r="D146" s="39">
        <v>0</v>
      </c>
      <c r="E146" s="39">
        <v>0</v>
      </c>
      <c r="F146" s="39">
        <f t="shared" si="2"/>
        <v>0</v>
      </c>
      <c r="G146" s="9"/>
    </row>
    <row r="147" spans="1:7" ht="15" customHeight="1">
      <c r="A147" s="41" t="s">
        <v>432</v>
      </c>
      <c r="B147" s="42" t="s">
        <v>404</v>
      </c>
      <c r="C147" s="43" t="s">
        <v>590</v>
      </c>
      <c r="D147" s="39">
        <v>145000</v>
      </c>
      <c r="E147" s="39">
        <v>0</v>
      </c>
      <c r="F147" s="39">
        <f t="shared" si="2"/>
        <v>145000</v>
      </c>
      <c r="G147" s="9"/>
    </row>
    <row r="148" spans="1:7" ht="38.25" customHeight="1">
      <c r="A148" s="41" t="s">
        <v>520</v>
      </c>
      <c r="B148" s="42" t="s">
        <v>404</v>
      </c>
      <c r="C148" s="43" t="s">
        <v>591</v>
      </c>
      <c r="D148" s="39">
        <v>145000</v>
      </c>
      <c r="E148" s="39">
        <v>0</v>
      </c>
      <c r="F148" s="39">
        <f t="shared" si="2"/>
        <v>145000</v>
      </c>
      <c r="G148" s="9"/>
    </row>
    <row r="149" spans="1:7" ht="15" customHeight="1">
      <c r="A149" s="41" t="s">
        <v>592</v>
      </c>
      <c r="B149" s="42" t="s">
        <v>404</v>
      </c>
      <c r="C149" s="43" t="s">
        <v>593</v>
      </c>
      <c r="D149" s="39">
        <v>43715956.68</v>
      </c>
      <c r="E149" s="39">
        <v>13817564.23</v>
      </c>
      <c r="F149" s="39">
        <f t="shared" si="2"/>
        <v>29898392.449999999</v>
      </c>
      <c r="G149" s="9"/>
    </row>
    <row r="150" spans="1:7" ht="15" customHeight="1">
      <c r="A150" s="41" t="s">
        <v>594</v>
      </c>
      <c r="B150" s="42" t="s">
        <v>404</v>
      </c>
      <c r="C150" s="43" t="s">
        <v>595</v>
      </c>
      <c r="D150" s="39">
        <v>28066784.68</v>
      </c>
      <c r="E150" s="39">
        <v>10331014.52</v>
      </c>
      <c r="F150" s="39">
        <f t="shared" si="2"/>
        <v>17735770.16</v>
      </c>
      <c r="G150" s="9"/>
    </row>
    <row r="151" spans="1:7" ht="25.5" customHeight="1">
      <c r="A151" s="41" t="s">
        <v>426</v>
      </c>
      <c r="B151" s="42" t="s">
        <v>404</v>
      </c>
      <c r="C151" s="43" t="s">
        <v>596</v>
      </c>
      <c r="D151" s="39">
        <v>1495000</v>
      </c>
      <c r="E151" s="39">
        <v>320307.84000000003</v>
      </c>
      <c r="F151" s="39">
        <f t="shared" si="2"/>
        <v>1174692.1599999999</v>
      </c>
      <c r="G151" s="9"/>
    </row>
    <row r="152" spans="1:7" ht="25.5" customHeight="1">
      <c r="A152" s="41" t="s">
        <v>428</v>
      </c>
      <c r="B152" s="42" t="s">
        <v>404</v>
      </c>
      <c r="C152" s="43" t="s">
        <v>597</v>
      </c>
      <c r="D152" s="39">
        <v>1495000</v>
      </c>
      <c r="E152" s="39">
        <v>320307.84000000003</v>
      </c>
      <c r="F152" s="39">
        <f t="shared" si="2"/>
        <v>1174692.1599999999</v>
      </c>
      <c r="G152" s="9"/>
    </row>
    <row r="153" spans="1:7" ht="25.5" customHeight="1">
      <c r="A153" s="41" t="s">
        <v>598</v>
      </c>
      <c r="B153" s="42" t="s">
        <v>404</v>
      </c>
      <c r="C153" s="43" t="s">
        <v>599</v>
      </c>
      <c r="D153" s="39">
        <v>0</v>
      </c>
      <c r="E153" s="39">
        <v>0</v>
      </c>
      <c r="F153" s="39">
        <f t="shared" si="2"/>
        <v>0</v>
      </c>
      <c r="G153" s="9"/>
    </row>
    <row r="154" spans="1:7" ht="25.5" customHeight="1">
      <c r="A154" s="41" t="s">
        <v>430</v>
      </c>
      <c r="B154" s="42" t="s">
        <v>404</v>
      </c>
      <c r="C154" s="43" t="s">
        <v>600</v>
      </c>
      <c r="D154" s="39">
        <v>1495000</v>
      </c>
      <c r="E154" s="39">
        <v>320307.84000000003</v>
      </c>
      <c r="F154" s="39">
        <f t="shared" si="2"/>
        <v>1174692.1599999999</v>
      </c>
      <c r="G154" s="9"/>
    </row>
    <row r="155" spans="1:7" ht="25.5" customHeight="1">
      <c r="A155" s="41" t="s">
        <v>601</v>
      </c>
      <c r="B155" s="42" t="s">
        <v>404</v>
      </c>
      <c r="C155" s="43" t="s">
        <v>602</v>
      </c>
      <c r="D155" s="39">
        <v>24424857.800000001</v>
      </c>
      <c r="E155" s="39">
        <v>7863779.7999999998</v>
      </c>
      <c r="F155" s="39">
        <f t="shared" si="2"/>
        <v>16561078</v>
      </c>
      <c r="G155" s="9"/>
    </row>
    <row r="156" spans="1:7" ht="15" customHeight="1">
      <c r="A156" s="41" t="s">
        <v>603</v>
      </c>
      <c r="B156" s="42" t="s">
        <v>404</v>
      </c>
      <c r="C156" s="43" t="s">
        <v>604</v>
      </c>
      <c r="D156" s="39">
        <v>24424857.800000001</v>
      </c>
      <c r="E156" s="39">
        <v>7863779.7999999998</v>
      </c>
      <c r="F156" s="39">
        <f t="shared" si="2"/>
        <v>16561078</v>
      </c>
      <c r="G156" s="9"/>
    </row>
    <row r="157" spans="1:7" ht="38.25" customHeight="1">
      <c r="A157" s="41" t="s">
        <v>605</v>
      </c>
      <c r="B157" s="42" t="s">
        <v>404</v>
      </c>
      <c r="C157" s="43" t="s">
        <v>606</v>
      </c>
      <c r="D157" s="39">
        <v>24424857.800000001</v>
      </c>
      <c r="E157" s="39">
        <v>7863779.7999999998</v>
      </c>
      <c r="F157" s="39">
        <f t="shared" si="2"/>
        <v>16561078</v>
      </c>
      <c r="G157" s="9"/>
    </row>
    <row r="158" spans="1:7" ht="15" customHeight="1">
      <c r="A158" s="41" t="s">
        <v>452</v>
      </c>
      <c r="B158" s="42" t="s">
        <v>404</v>
      </c>
      <c r="C158" s="43" t="s">
        <v>607</v>
      </c>
      <c r="D158" s="39">
        <v>2146926.88</v>
      </c>
      <c r="E158" s="39">
        <v>2146926.88</v>
      </c>
      <c r="F158" s="39">
        <f t="shared" si="2"/>
        <v>0</v>
      </c>
      <c r="G158" s="9"/>
    </row>
    <row r="159" spans="1:7" ht="15" customHeight="1">
      <c r="A159" s="41" t="s">
        <v>514</v>
      </c>
      <c r="B159" s="42" t="s">
        <v>404</v>
      </c>
      <c r="C159" s="43" t="s">
        <v>608</v>
      </c>
      <c r="D159" s="39">
        <v>2146926.88</v>
      </c>
      <c r="E159" s="39">
        <v>2146926.88</v>
      </c>
      <c r="F159" s="39">
        <f t="shared" si="2"/>
        <v>0</v>
      </c>
      <c r="G159" s="9"/>
    </row>
    <row r="160" spans="1:7" ht="38.25" customHeight="1">
      <c r="A160" s="41" t="s">
        <v>516</v>
      </c>
      <c r="B160" s="42" t="s">
        <v>404</v>
      </c>
      <c r="C160" s="43" t="s">
        <v>609</v>
      </c>
      <c r="D160" s="39">
        <v>737996.62</v>
      </c>
      <c r="E160" s="39">
        <v>737996.62</v>
      </c>
      <c r="F160" s="39">
        <f t="shared" si="2"/>
        <v>0</v>
      </c>
      <c r="G160" s="9"/>
    </row>
    <row r="161" spans="1:7" ht="25.5" customHeight="1">
      <c r="A161" s="41" t="s">
        <v>610</v>
      </c>
      <c r="B161" s="42" t="s">
        <v>404</v>
      </c>
      <c r="C161" s="43" t="s">
        <v>611</v>
      </c>
      <c r="D161" s="39">
        <v>1408930.26</v>
      </c>
      <c r="E161" s="39">
        <v>1408930.26</v>
      </c>
      <c r="F161" s="39">
        <f t="shared" si="2"/>
        <v>0</v>
      </c>
      <c r="G161" s="9"/>
    </row>
    <row r="162" spans="1:7" ht="25.5" customHeight="1">
      <c r="A162" s="41" t="s">
        <v>612</v>
      </c>
      <c r="B162" s="42" t="s">
        <v>404</v>
      </c>
      <c r="C162" s="43" t="s">
        <v>613</v>
      </c>
      <c r="D162" s="39">
        <v>0</v>
      </c>
      <c r="E162" s="39">
        <v>0</v>
      </c>
      <c r="F162" s="39">
        <f t="shared" si="2"/>
        <v>0</v>
      </c>
      <c r="G162" s="9"/>
    </row>
    <row r="163" spans="1:7" ht="25.5" customHeight="1">
      <c r="A163" s="41" t="s">
        <v>614</v>
      </c>
      <c r="B163" s="42" t="s">
        <v>404</v>
      </c>
      <c r="C163" s="43" t="s">
        <v>615</v>
      </c>
      <c r="D163" s="39">
        <v>0</v>
      </c>
      <c r="E163" s="39">
        <v>0</v>
      </c>
      <c r="F163" s="39">
        <f t="shared" si="2"/>
        <v>0</v>
      </c>
      <c r="G163" s="9"/>
    </row>
    <row r="164" spans="1:7" ht="15" customHeight="1">
      <c r="A164" s="41" t="s">
        <v>432</v>
      </c>
      <c r="B164" s="42" t="s">
        <v>404</v>
      </c>
      <c r="C164" s="43" t="s">
        <v>616</v>
      </c>
      <c r="D164" s="39">
        <v>0</v>
      </c>
      <c r="E164" s="39">
        <v>0</v>
      </c>
      <c r="F164" s="39">
        <f t="shared" si="2"/>
        <v>0</v>
      </c>
      <c r="G164" s="9"/>
    </row>
    <row r="165" spans="1:7" ht="38.25" customHeight="1">
      <c r="A165" s="41" t="s">
        <v>520</v>
      </c>
      <c r="B165" s="42" t="s">
        <v>404</v>
      </c>
      <c r="C165" s="43" t="s">
        <v>617</v>
      </c>
      <c r="D165" s="39">
        <v>0</v>
      </c>
      <c r="E165" s="39">
        <v>0</v>
      </c>
      <c r="F165" s="39">
        <f t="shared" si="2"/>
        <v>0</v>
      </c>
      <c r="G165" s="9"/>
    </row>
    <row r="166" spans="1:7" ht="15" customHeight="1">
      <c r="A166" s="41" t="s">
        <v>457</v>
      </c>
      <c r="B166" s="42" t="s">
        <v>404</v>
      </c>
      <c r="C166" s="43" t="s">
        <v>618</v>
      </c>
      <c r="D166" s="39">
        <v>0</v>
      </c>
      <c r="E166" s="39">
        <v>0</v>
      </c>
      <c r="F166" s="39">
        <f t="shared" si="2"/>
        <v>0</v>
      </c>
      <c r="G166" s="9"/>
    </row>
    <row r="167" spans="1:7" ht="76.5" customHeight="1">
      <c r="A167" s="41" t="s">
        <v>459</v>
      </c>
      <c r="B167" s="42" t="s">
        <v>404</v>
      </c>
      <c r="C167" s="43" t="s">
        <v>619</v>
      </c>
      <c r="D167" s="39">
        <v>0</v>
      </c>
      <c r="E167" s="39">
        <v>0</v>
      </c>
      <c r="F167" s="39">
        <f t="shared" si="2"/>
        <v>0</v>
      </c>
      <c r="G167" s="9"/>
    </row>
    <row r="168" spans="1:7" ht="15" customHeight="1">
      <c r="A168" s="41" t="s">
        <v>434</v>
      </c>
      <c r="B168" s="42" t="s">
        <v>404</v>
      </c>
      <c r="C168" s="43" t="s">
        <v>620</v>
      </c>
      <c r="D168" s="39">
        <v>0</v>
      </c>
      <c r="E168" s="39">
        <v>0</v>
      </c>
      <c r="F168" s="39">
        <f t="shared" si="2"/>
        <v>0</v>
      </c>
      <c r="G168" s="9"/>
    </row>
    <row r="169" spans="1:7" ht="15" customHeight="1">
      <c r="A169" s="41" t="s">
        <v>438</v>
      </c>
      <c r="B169" s="42" t="s">
        <v>404</v>
      </c>
      <c r="C169" s="43" t="s">
        <v>621</v>
      </c>
      <c r="D169" s="39">
        <v>0</v>
      </c>
      <c r="E169" s="39">
        <v>0</v>
      </c>
      <c r="F169" s="39">
        <f t="shared" si="2"/>
        <v>0</v>
      </c>
      <c r="G169" s="9"/>
    </row>
    <row r="170" spans="1:7" ht="15" customHeight="1">
      <c r="A170" s="41" t="s">
        <v>622</v>
      </c>
      <c r="B170" s="42" t="s">
        <v>404</v>
      </c>
      <c r="C170" s="43" t="s">
        <v>623</v>
      </c>
      <c r="D170" s="39">
        <v>15586172</v>
      </c>
      <c r="E170" s="39">
        <v>3468277.41</v>
      </c>
      <c r="F170" s="39">
        <f t="shared" si="2"/>
        <v>12117894.59</v>
      </c>
      <c r="G170" s="9"/>
    </row>
    <row r="171" spans="1:7" ht="25.5" customHeight="1">
      <c r="A171" s="41" t="s">
        <v>426</v>
      </c>
      <c r="B171" s="42" t="s">
        <v>404</v>
      </c>
      <c r="C171" s="43" t="s">
        <v>624</v>
      </c>
      <c r="D171" s="39">
        <v>15586172</v>
      </c>
      <c r="E171" s="39">
        <v>3468277.41</v>
      </c>
      <c r="F171" s="39">
        <f t="shared" si="2"/>
        <v>12117894.59</v>
      </c>
      <c r="G171" s="9"/>
    </row>
    <row r="172" spans="1:7" ht="25.5" customHeight="1">
      <c r="A172" s="41" t="s">
        <v>428</v>
      </c>
      <c r="B172" s="42" t="s">
        <v>404</v>
      </c>
      <c r="C172" s="43" t="s">
        <v>625</v>
      </c>
      <c r="D172" s="39">
        <v>15586172</v>
      </c>
      <c r="E172" s="39">
        <v>3468277.41</v>
      </c>
      <c r="F172" s="39">
        <f t="shared" si="2"/>
        <v>12117894.59</v>
      </c>
      <c r="G172" s="9"/>
    </row>
    <row r="173" spans="1:7" ht="25.5" customHeight="1">
      <c r="A173" s="41" t="s">
        <v>598</v>
      </c>
      <c r="B173" s="42" t="s">
        <v>404</v>
      </c>
      <c r="C173" s="43" t="s">
        <v>626</v>
      </c>
      <c r="D173" s="39">
        <v>14458551</v>
      </c>
      <c r="E173" s="39">
        <v>3318820</v>
      </c>
      <c r="F173" s="39">
        <f t="shared" si="2"/>
        <v>11139731</v>
      </c>
      <c r="G173" s="9"/>
    </row>
    <row r="174" spans="1:7" ht="25.5" customHeight="1">
      <c r="A174" s="41" t="s">
        <v>430</v>
      </c>
      <c r="B174" s="42" t="s">
        <v>404</v>
      </c>
      <c r="C174" s="43" t="s">
        <v>627</v>
      </c>
      <c r="D174" s="39">
        <v>1127621</v>
      </c>
      <c r="E174" s="39">
        <v>149457.41</v>
      </c>
      <c r="F174" s="39">
        <f t="shared" si="2"/>
        <v>978163.59</v>
      </c>
      <c r="G174" s="9"/>
    </row>
    <row r="175" spans="1:7" ht="15" customHeight="1">
      <c r="A175" s="41" t="s">
        <v>432</v>
      </c>
      <c r="B175" s="42" t="s">
        <v>404</v>
      </c>
      <c r="C175" s="43" t="s">
        <v>628</v>
      </c>
      <c r="D175" s="39">
        <v>0</v>
      </c>
      <c r="E175" s="39">
        <v>0</v>
      </c>
      <c r="F175" s="39">
        <f t="shared" si="2"/>
        <v>0</v>
      </c>
      <c r="G175" s="9"/>
    </row>
    <row r="176" spans="1:7" ht="38.25" customHeight="1">
      <c r="A176" s="41" t="s">
        <v>520</v>
      </c>
      <c r="B176" s="42" t="s">
        <v>404</v>
      </c>
      <c r="C176" s="43" t="s">
        <v>629</v>
      </c>
      <c r="D176" s="39">
        <v>0</v>
      </c>
      <c r="E176" s="39">
        <v>0</v>
      </c>
      <c r="F176" s="39">
        <f t="shared" si="2"/>
        <v>0</v>
      </c>
      <c r="G176" s="9"/>
    </row>
    <row r="177" spans="1:7" ht="15" customHeight="1">
      <c r="A177" s="41" t="s">
        <v>630</v>
      </c>
      <c r="B177" s="42" t="s">
        <v>404</v>
      </c>
      <c r="C177" s="43" t="s">
        <v>631</v>
      </c>
      <c r="D177" s="39">
        <v>63000</v>
      </c>
      <c r="E177" s="39">
        <v>18272.3</v>
      </c>
      <c r="F177" s="39">
        <f t="shared" si="2"/>
        <v>44727.7</v>
      </c>
      <c r="G177" s="9"/>
    </row>
    <row r="178" spans="1:7" ht="25.5" customHeight="1">
      <c r="A178" s="41" t="s">
        <v>426</v>
      </c>
      <c r="B178" s="42" t="s">
        <v>404</v>
      </c>
      <c r="C178" s="43" t="s">
        <v>632</v>
      </c>
      <c r="D178" s="39">
        <v>63000</v>
      </c>
      <c r="E178" s="39">
        <v>18272.3</v>
      </c>
      <c r="F178" s="39">
        <f t="shared" si="2"/>
        <v>44727.7</v>
      </c>
      <c r="G178" s="9"/>
    </row>
    <row r="179" spans="1:7" ht="25.5" customHeight="1">
      <c r="A179" s="41" t="s">
        <v>428</v>
      </c>
      <c r="B179" s="42" t="s">
        <v>404</v>
      </c>
      <c r="C179" s="43" t="s">
        <v>633</v>
      </c>
      <c r="D179" s="39">
        <v>63000</v>
      </c>
      <c r="E179" s="39">
        <v>18272.3</v>
      </c>
      <c r="F179" s="39">
        <f t="shared" si="2"/>
        <v>44727.7</v>
      </c>
      <c r="G179" s="9"/>
    </row>
    <row r="180" spans="1:7" ht="25.5" customHeight="1">
      <c r="A180" s="41" t="s">
        <v>430</v>
      </c>
      <c r="B180" s="42" t="s">
        <v>404</v>
      </c>
      <c r="C180" s="43" t="s">
        <v>634</v>
      </c>
      <c r="D180" s="39">
        <v>63000</v>
      </c>
      <c r="E180" s="39">
        <v>18272.3</v>
      </c>
      <c r="F180" s="39">
        <f t="shared" si="2"/>
        <v>44727.7</v>
      </c>
      <c r="G180" s="9"/>
    </row>
    <row r="181" spans="1:7" ht="15" customHeight="1">
      <c r="A181" s="41" t="s">
        <v>432</v>
      </c>
      <c r="B181" s="42" t="s">
        <v>404</v>
      </c>
      <c r="C181" s="43" t="s">
        <v>635</v>
      </c>
      <c r="D181" s="39">
        <v>0</v>
      </c>
      <c r="E181" s="39">
        <v>0</v>
      </c>
      <c r="F181" s="39">
        <f t="shared" si="2"/>
        <v>0</v>
      </c>
      <c r="G181" s="9"/>
    </row>
    <row r="182" spans="1:7" ht="15" customHeight="1">
      <c r="A182" s="41" t="s">
        <v>457</v>
      </c>
      <c r="B182" s="42" t="s">
        <v>404</v>
      </c>
      <c r="C182" s="43" t="s">
        <v>636</v>
      </c>
      <c r="D182" s="39">
        <v>0</v>
      </c>
      <c r="E182" s="39">
        <v>0</v>
      </c>
      <c r="F182" s="39">
        <f t="shared" si="2"/>
        <v>0</v>
      </c>
      <c r="G182" s="9"/>
    </row>
    <row r="183" spans="1:7" ht="76.5" customHeight="1">
      <c r="A183" s="41" t="s">
        <v>459</v>
      </c>
      <c r="B183" s="42" t="s">
        <v>404</v>
      </c>
      <c r="C183" s="43" t="s">
        <v>637</v>
      </c>
      <c r="D183" s="39">
        <v>0</v>
      </c>
      <c r="E183" s="39">
        <v>0</v>
      </c>
      <c r="F183" s="39">
        <f t="shared" si="2"/>
        <v>0</v>
      </c>
      <c r="G183" s="9"/>
    </row>
    <row r="184" spans="1:7" ht="15" customHeight="1">
      <c r="A184" s="41" t="s">
        <v>434</v>
      </c>
      <c r="B184" s="42" t="s">
        <v>404</v>
      </c>
      <c r="C184" s="43" t="s">
        <v>638</v>
      </c>
      <c r="D184" s="39">
        <v>0</v>
      </c>
      <c r="E184" s="39">
        <v>0</v>
      </c>
      <c r="F184" s="39">
        <f t="shared" si="2"/>
        <v>0</v>
      </c>
      <c r="G184" s="9"/>
    </row>
    <row r="185" spans="1:7" ht="15" customHeight="1">
      <c r="A185" s="41" t="s">
        <v>438</v>
      </c>
      <c r="B185" s="42" t="s">
        <v>404</v>
      </c>
      <c r="C185" s="43" t="s">
        <v>639</v>
      </c>
      <c r="D185" s="39">
        <v>0</v>
      </c>
      <c r="E185" s="39">
        <v>0</v>
      </c>
      <c r="F185" s="39">
        <f t="shared" si="2"/>
        <v>0</v>
      </c>
      <c r="G185" s="9"/>
    </row>
    <row r="186" spans="1:7" ht="15" customHeight="1">
      <c r="A186" s="41" t="s">
        <v>640</v>
      </c>
      <c r="B186" s="42" t="s">
        <v>404</v>
      </c>
      <c r="C186" s="43" t="s">
        <v>641</v>
      </c>
      <c r="D186" s="39">
        <v>455167805.63999999</v>
      </c>
      <c r="E186" s="39">
        <v>362917539.98000002</v>
      </c>
      <c r="F186" s="39">
        <f t="shared" si="2"/>
        <v>92250265.659999967</v>
      </c>
      <c r="G186" s="9"/>
    </row>
    <row r="187" spans="1:7" ht="15" customHeight="1">
      <c r="A187" s="41" t="s">
        <v>642</v>
      </c>
      <c r="B187" s="42" t="s">
        <v>404</v>
      </c>
      <c r="C187" s="43" t="s">
        <v>643</v>
      </c>
      <c r="D187" s="39">
        <v>92569330.510000005</v>
      </c>
      <c r="E187" s="39">
        <v>68893241.129999995</v>
      </c>
      <c r="F187" s="39">
        <f t="shared" si="2"/>
        <v>23676089.38000001</v>
      </c>
      <c r="G187" s="9"/>
    </row>
    <row r="188" spans="1:7" ht="25.5" customHeight="1">
      <c r="A188" s="41" t="s">
        <v>601</v>
      </c>
      <c r="B188" s="42" t="s">
        <v>404</v>
      </c>
      <c r="C188" s="43" t="s">
        <v>644</v>
      </c>
      <c r="D188" s="39">
        <v>97755</v>
      </c>
      <c r="E188" s="39">
        <v>97753.62</v>
      </c>
      <c r="F188" s="39">
        <f t="shared" si="2"/>
        <v>1.3800000000046566</v>
      </c>
      <c r="G188" s="9"/>
    </row>
    <row r="189" spans="1:7" ht="15" customHeight="1">
      <c r="A189" s="41" t="s">
        <v>603</v>
      </c>
      <c r="B189" s="42" t="s">
        <v>404</v>
      </c>
      <c r="C189" s="43" t="s">
        <v>645</v>
      </c>
      <c r="D189" s="39">
        <v>97755</v>
      </c>
      <c r="E189" s="39">
        <v>97753.62</v>
      </c>
      <c r="F189" s="39">
        <f t="shared" si="2"/>
        <v>1.3800000000046566</v>
      </c>
      <c r="G189" s="9"/>
    </row>
    <row r="190" spans="1:7" ht="38.25" customHeight="1">
      <c r="A190" s="41" t="s">
        <v>646</v>
      </c>
      <c r="B190" s="42" t="s">
        <v>404</v>
      </c>
      <c r="C190" s="43" t="s">
        <v>647</v>
      </c>
      <c r="D190" s="39">
        <v>97755</v>
      </c>
      <c r="E190" s="39">
        <v>97753.62</v>
      </c>
      <c r="F190" s="39">
        <f t="shared" si="2"/>
        <v>1.3800000000046566</v>
      </c>
      <c r="G190" s="9"/>
    </row>
    <row r="191" spans="1:7" ht="25.5" customHeight="1">
      <c r="A191" s="41" t="s">
        <v>612</v>
      </c>
      <c r="B191" s="42" t="s">
        <v>404</v>
      </c>
      <c r="C191" s="43" t="s">
        <v>648</v>
      </c>
      <c r="D191" s="39">
        <v>92471575.510000005</v>
      </c>
      <c r="E191" s="39">
        <v>68795487.510000005</v>
      </c>
      <c r="F191" s="39">
        <f t="shared" si="2"/>
        <v>23676088</v>
      </c>
      <c r="G191" s="9"/>
    </row>
    <row r="192" spans="1:7" ht="15" customHeight="1">
      <c r="A192" s="41" t="s">
        <v>649</v>
      </c>
      <c r="B192" s="42" t="s">
        <v>404</v>
      </c>
      <c r="C192" s="43" t="s">
        <v>650</v>
      </c>
      <c r="D192" s="39">
        <v>92471575.510000005</v>
      </c>
      <c r="E192" s="39">
        <v>68795487.510000005</v>
      </c>
      <c r="F192" s="39">
        <f t="shared" si="2"/>
        <v>23676088</v>
      </c>
      <c r="G192" s="9"/>
    </row>
    <row r="193" spans="1:7" ht="51" customHeight="1">
      <c r="A193" s="41" t="s">
        <v>651</v>
      </c>
      <c r="B193" s="42" t="s">
        <v>404</v>
      </c>
      <c r="C193" s="43" t="s">
        <v>652</v>
      </c>
      <c r="D193" s="39">
        <v>91249918.719999999</v>
      </c>
      <c r="E193" s="39">
        <v>68061823.719999999</v>
      </c>
      <c r="F193" s="39">
        <f t="shared" si="2"/>
        <v>23188095</v>
      </c>
      <c r="G193" s="9"/>
    </row>
    <row r="194" spans="1:7" ht="15" customHeight="1">
      <c r="A194" s="41" t="s">
        <v>653</v>
      </c>
      <c r="B194" s="42" t="s">
        <v>404</v>
      </c>
      <c r="C194" s="43" t="s">
        <v>654</v>
      </c>
      <c r="D194" s="39">
        <v>1221656.79</v>
      </c>
      <c r="E194" s="39">
        <v>733663.79</v>
      </c>
      <c r="F194" s="39">
        <f t="shared" si="2"/>
        <v>487993</v>
      </c>
      <c r="G194" s="9"/>
    </row>
    <row r="195" spans="1:7" ht="15" customHeight="1">
      <c r="A195" s="41" t="s">
        <v>655</v>
      </c>
      <c r="B195" s="42" t="s">
        <v>404</v>
      </c>
      <c r="C195" s="43" t="s">
        <v>656</v>
      </c>
      <c r="D195" s="39">
        <v>340302317.18000001</v>
      </c>
      <c r="E195" s="39">
        <v>273745775.05000001</v>
      </c>
      <c r="F195" s="39">
        <f t="shared" si="2"/>
        <v>66556542.129999995</v>
      </c>
      <c r="G195" s="9"/>
    </row>
    <row r="196" spans="1:7" ht="25.5" customHeight="1">
      <c r="A196" s="41" t="s">
        <v>601</v>
      </c>
      <c r="B196" s="42" t="s">
        <v>404</v>
      </c>
      <c r="C196" s="43" t="s">
        <v>657</v>
      </c>
      <c r="D196" s="39">
        <v>114104543</v>
      </c>
      <c r="E196" s="39">
        <v>107420656.55</v>
      </c>
      <c r="F196" s="39">
        <f t="shared" si="2"/>
        <v>6683886.450000003</v>
      </c>
      <c r="G196" s="9"/>
    </row>
    <row r="197" spans="1:7" ht="15" customHeight="1">
      <c r="A197" s="41" t="s">
        <v>603</v>
      </c>
      <c r="B197" s="42" t="s">
        <v>404</v>
      </c>
      <c r="C197" s="43" t="s">
        <v>658</v>
      </c>
      <c r="D197" s="39">
        <v>114104543</v>
      </c>
      <c r="E197" s="39">
        <v>107420656.55</v>
      </c>
      <c r="F197" s="39">
        <f t="shared" si="2"/>
        <v>6683886.450000003</v>
      </c>
      <c r="G197" s="9"/>
    </row>
    <row r="198" spans="1:7" ht="38.25" customHeight="1">
      <c r="A198" s="41" t="s">
        <v>646</v>
      </c>
      <c r="B198" s="42" t="s">
        <v>404</v>
      </c>
      <c r="C198" s="43" t="s">
        <v>659</v>
      </c>
      <c r="D198" s="39">
        <v>114104543</v>
      </c>
      <c r="E198" s="39">
        <v>107420656.55</v>
      </c>
      <c r="F198" s="39">
        <f t="shared" si="2"/>
        <v>6683886.450000003</v>
      </c>
      <c r="G198" s="9"/>
    </row>
    <row r="199" spans="1:7" ht="25.5" customHeight="1">
      <c r="A199" s="41" t="s">
        <v>612</v>
      </c>
      <c r="B199" s="42" t="s">
        <v>404</v>
      </c>
      <c r="C199" s="43" t="s">
        <v>660</v>
      </c>
      <c r="D199" s="39">
        <v>226197774.18000001</v>
      </c>
      <c r="E199" s="39">
        <v>166325118.5</v>
      </c>
      <c r="F199" s="39">
        <f t="shared" si="2"/>
        <v>59872655.680000007</v>
      </c>
      <c r="G199" s="9"/>
    </row>
    <row r="200" spans="1:7" ht="15" customHeight="1">
      <c r="A200" s="41" t="s">
        <v>649</v>
      </c>
      <c r="B200" s="42" t="s">
        <v>404</v>
      </c>
      <c r="C200" s="43" t="s">
        <v>661</v>
      </c>
      <c r="D200" s="39">
        <v>226197774.18000001</v>
      </c>
      <c r="E200" s="39">
        <v>166325118.5</v>
      </c>
      <c r="F200" s="39">
        <f t="shared" si="2"/>
        <v>59872655.680000007</v>
      </c>
      <c r="G200" s="9"/>
    </row>
    <row r="201" spans="1:7" ht="51" customHeight="1">
      <c r="A201" s="41" t="s">
        <v>651</v>
      </c>
      <c r="B201" s="42" t="s">
        <v>404</v>
      </c>
      <c r="C201" s="43" t="s">
        <v>662</v>
      </c>
      <c r="D201" s="39">
        <v>215391314</v>
      </c>
      <c r="E201" s="39">
        <v>159188001.72</v>
      </c>
      <c r="F201" s="39">
        <f t="shared" ref="F201:F264" si="3">D201-E201</f>
        <v>56203312.280000001</v>
      </c>
      <c r="G201" s="9"/>
    </row>
    <row r="202" spans="1:7" ht="15" customHeight="1">
      <c r="A202" s="41" t="s">
        <v>653</v>
      </c>
      <c r="B202" s="42" t="s">
        <v>404</v>
      </c>
      <c r="C202" s="43" t="s">
        <v>663</v>
      </c>
      <c r="D202" s="39">
        <v>10806460.18</v>
      </c>
      <c r="E202" s="39">
        <v>7137116.7800000003</v>
      </c>
      <c r="F202" s="39">
        <f t="shared" si="3"/>
        <v>3669343.3999999994</v>
      </c>
      <c r="G202" s="9"/>
    </row>
    <row r="203" spans="1:7" ht="15" customHeight="1">
      <c r="A203" s="41" t="s">
        <v>664</v>
      </c>
      <c r="B203" s="42" t="s">
        <v>404</v>
      </c>
      <c r="C203" s="43" t="s">
        <v>665</v>
      </c>
      <c r="D203" s="39">
        <v>2699823.7</v>
      </c>
      <c r="E203" s="39">
        <v>2526503.91</v>
      </c>
      <c r="F203" s="39">
        <f t="shared" si="3"/>
        <v>173319.79000000004</v>
      </c>
      <c r="G203" s="9"/>
    </row>
    <row r="204" spans="1:7" ht="25.5" customHeight="1">
      <c r="A204" s="41" t="s">
        <v>426</v>
      </c>
      <c r="B204" s="42" t="s">
        <v>404</v>
      </c>
      <c r="C204" s="43" t="s">
        <v>666</v>
      </c>
      <c r="D204" s="39">
        <v>3323.7</v>
      </c>
      <c r="E204" s="39">
        <v>3323.7</v>
      </c>
      <c r="F204" s="39">
        <f t="shared" si="3"/>
        <v>0</v>
      </c>
      <c r="G204" s="9"/>
    </row>
    <row r="205" spans="1:7" ht="25.5" customHeight="1">
      <c r="A205" s="41" t="s">
        <v>428</v>
      </c>
      <c r="B205" s="42" t="s">
        <v>404</v>
      </c>
      <c r="C205" s="43" t="s">
        <v>667</v>
      </c>
      <c r="D205" s="39">
        <v>3323.7</v>
      </c>
      <c r="E205" s="39">
        <v>3323.7</v>
      </c>
      <c r="F205" s="39">
        <f t="shared" si="3"/>
        <v>0</v>
      </c>
      <c r="G205" s="9"/>
    </row>
    <row r="206" spans="1:7" ht="25.5" customHeight="1">
      <c r="A206" s="41" t="s">
        <v>430</v>
      </c>
      <c r="B206" s="42" t="s">
        <v>404</v>
      </c>
      <c r="C206" s="43" t="s">
        <v>668</v>
      </c>
      <c r="D206" s="39">
        <v>3323.7</v>
      </c>
      <c r="E206" s="39">
        <v>3323.7</v>
      </c>
      <c r="F206" s="39">
        <f t="shared" si="3"/>
        <v>0</v>
      </c>
      <c r="G206" s="9"/>
    </row>
    <row r="207" spans="1:7" ht="15" customHeight="1">
      <c r="A207" s="41" t="s">
        <v>509</v>
      </c>
      <c r="B207" s="42" t="s">
        <v>404</v>
      </c>
      <c r="C207" s="43" t="s">
        <v>669</v>
      </c>
      <c r="D207" s="39">
        <v>762356.66</v>
      </c>
      <c r="E207" s="39">
        <v>603760</v>
      </c>
      <c r="F207" s="39">
        <f t="shared" si="3"/>
        <v>158596.66000000003</v>
      </c>
      <c r="G207" s="9"/>
    </row>
    <row r="208" spans="1:7" ht="25.5" customHeight="1">
      <c r="A208" s="41" t="s">
        <v>670</v>
      </c>
      <c r="B208" s="42" t="s">
        <v>404</v>
      </c>
      <c r="C208" s="43" t="s">
        <v>671</v>
      </c>
      <c r="D208" s="39">
        <v>762356.66</v>
      </c>
      <c r="E208" s="39">
        <v>603760</v>
      </c>
      <c r="F208" s="39">
        <f t="shared" si="3"/>
        <v>158596.66000000003</v>
      </c>
      <c r="G208" s="9"/>
    </row>
    <row r="209" spans="1:7" ht="25.5" customHeight="1">
      <c r="A209" s="41" t="s">
        <v>672</v>
      </c>
      <c r="B209" s="42" t="s">
        <v>404</v>
      </c>
      <c r="C209" s="43" t="s">
        <v>673</v>
      </c>
      <c r="D209" s="39">
        <v>762356.66</v>
      </c>
      <c r="E209" s="39">
        <v>603760</v>
      </c>
      <c r="F209" s="39">
        <f t="shared" si="3"/>
        <v>158596.66000000003</v>
      </c>
      <c r="G209" s="9"/>
    </row>
    <row r="210" spans="1:7" ht="25.5" customHeight="1">
      <c r="A210" s="41" t="s">
        <v>612</v>
      </c>
      <c r="B210" s="42" t="s">
        <v>404</v>
      </c>
      <c r="C210" s="43" t="s">
        <v>674</v>
      </c>
      <c r="D210" s="39">
        <v>1934143.34</v>
      </c>
      <c r="E210" s="39">
        <v>1919420.21</v>
      </c>
      <c r="F210" s="39">
        <f t="shared" si="3"/>
        <v>14723.130000000121</v>
      </c>
      <c r="G210" s="9"/>
    </row>
    <row r="211" spans="1:7" ht="15" customHeight="1">
      <c r="A211" s="41" t="s">
        <v>649</v>
      </c>
      <c r="B211" s="42" t="s">
        <v>404</v>
      </c>
      <c r="C211" s="43" t="s">
        <v>675</v>
      </c>
      <c r="D211" s="39">
        <v>1934143.34</v>
      </c>
      <c r="E211" s="39">
        <v>1919420.21</v>
      </c>
      <c r="F211" s="39">
        <f t="shared" si="3"/>
        <v>14723.130000000121</v>
      </c>
      <c r="G211" s="9"/>
    </row>
    <row r="212" spans="1:7" ht="15" customHeight="1">
      <c r="A212" s="41" t="s">
        <v>653</v>
      </c>
      <c r="B212" s="42" t="s">
        <v>404</v>
      </c>
      <c r="C212" s="43" t="s">
        <v>676</v>
      </c>
      <c r="D212" s="39">
        <v>1934143.34</v>
      </c>
      <c r="E212" s="39">
        <v>1919420.21</v>
      </c>
      <c r="F212" s="39">
        <f t="shared" si="3"/>
        <v>14723.130000000121</v>
      </c>
      <c r="G212" s="9"/>
    </row>
    <row r="213" spans="1:7" ht="15" customHeight="1">
      <c r="A213" s="41" t="s">
        <v>677</v>
      </c>
      <c r="B213" s="42" t="s">
        <v>404</v>
      </c>
      <c r="C213" s="43" t="s">
        <v>678</v>
      </c>
      <c r="D213" s="39">
        <v>19596334.25</v>
      </c>
      <c r="E213" s="39">
        <v>17752019.890000001</v>
      </c>
      <c r="F213" s="39">
        <f t="shared" si="3"/>
        <v>1844314.3599999994</v>
      </c>
      <c r="G213" s="9"/>
    </row>
    <row r="214" spans="1:7" ht="51" customHeight="1">
      <c r="A214" s="41" t="s">
        <v>408</v>
      </c>
      <c r="B214" s="42" t="s">
        <v>404</v>
      </c>
      <c r="C214" s="43" t="s">
        <v>679</v>
      </c>
      <c r="D214" s="39">
        <v>5938934.25</v>
      </c>
      <c r="E214" s="39">
        <v>4284625.67</v>
      </c>
      <c r="F214" s="39">
        <f t="shared" si="3"/>
        <v>1654308.58</v>
      </c>
      <c r="G214" s="9"/>
    </row>
    <row r="215" spans="1:7" ht="25.5" customHeight="1">
      <c r="A215" s="41" t="s">
        <v>410</v>
      </c>
      <c r="B215" s="42" t="s">
        <v>404</v>
      </c>
      <c r="C215" s="43" t="s">
        <v>680</v>
      </c>
      <c r="D215" s="39">
        <v>5938934.25</v>
      </c>
      <c r="E215" s="39">
        <v>4284625.67</v>
      </c>
      <c r="F215" s="39">
        <f t="shared" si="3"/>
        <v>1654308.58</v>
      </c>
      <c r="G215" s="9"/>
    </row>
    <row r="216" spans="1:7" ht="15" customHeight="1">
      <c r="A216" s="41" t="s">
        <v>412</v>
      </c>
      <c r="B216" s="42" t="s">
        <v>404</v>
      </c>
      <c r="C216" s="43" t="s">
        <v>681</v>
      </c>
      <c r="D216" s="39">
        <v>4446600</v>
      </c>
      <c r="E216" s="39">
        <v>3265408.07</v>
      </c>
      <c r="F216" s="39">
        <f t="shared" si="3"/>
        <v>1181191.9300000002</v>
      </c>
      <c r="G216" s="9"/>
    </row>
    <row r="217" spans="1:7" ht="25.5" customHeight="1">
      <c r="A217" s="41" t="s">
        <v>421</v>
      </c>
      <c r="B217" s="42" t="s">
        <v>404</v>
      </c>
      <c r="C217" s="43" t="s">
        <v>682</v>
      </c>
      <c r="D217" s="39">
        <v>159034.25</v>
      </c>
      <c r="E217" s="39">
        <v>74419.509999999995</v>
      </c>
      <c r="F217" s="39">
        <f t="shared" si="3"/>
        <v>84614.74</v>
      </c>
      <c r="G217" s="9"/>
    </row>
    <row r="218" spans="1:7" ht="38.25" customHeight="1">
      <c r="A218" s="41" t="s">
        <v>414</v>
      </c>
      <c r="B218" s="42" t="s">
        <v>404</v>
      </c>
      <c r="C218" s="43" t="s">
        <v>683</v>
      </c>
      <c r="D218" s="39">
        <v>1333300</v>
      </c>
      <c r="E218" s="39">
        <v>944798.09</v>
      </c>
      <c r="F218" s="39">
        <f t="shared" si="3"/>
        <v>388501.91000000003</v>
      </c>
      <c r="G218" s="9"/>
    </row>
    <row r="219" spans="1:7" ht="25.5" customHeight="1">
      <c r="A219" s="41" t="s">
        <v>426</v>
      </c>
      <c r="B219" s="42" t="s">
        <v>404</v>
      </c>
      <c r="C219" s="43" t="s">
        <v>684</v>
      </c>
      <c r="D219" s="39">
        <v>455393.44</v>
      </c>
      <c r="E219" s="39">
        <v>266165.65999999997</v>
      </c>
      <c r="F219" s="39">
        <f t="shared" si="3"/>
        <v>189227.78000000003</v>
      </c>
      <c r="G219" s="9"/>
    </row>
    <row r="220" spans="1:7" ht="25.5" customHeight="1">
      <c r="A220" s="41" t="s">
        <v>428</v>
      </c>
      <c r="B220" s="42" t="s">
        <v>404</v>
      </c>
      <c r="C220" s="43" t="s">
        <v>685</v>
      </c>
      <c r="D220" s="39">
        <v>455393.44</v>
      </c>
      <c r="E220" s="39">
        <v>266165.65999999997</v>
      </c>
      <c r="F220" s="39">
        <f t="shared" si="3"/>
        <v>189227.78000000003</v>
      </c>
      <c r="G220" s="9"/>
    </row>
    <row r="221" spans="1:7" ht="25.5" customHeight="1">
      <c r="A221" s="41" t="s">
        <v>430</v>
      </c>
      <c r="B221" s="42" t="s">
        <v>404</v>
      </c>
      <c r="C221" s="43" t="s">
        <v>686</v>
      </c>
      <c r="D221" s="39">
        <v>455393.44</v>
      </c>
      <c r="E221" s="39">
        <v>266165.65999999997</v>
      </c>
      <c r="F221" s="39">
        <f t="shared" si="3"/>
        <v>189227.78000000003</v>
      </c>
      <c r="G221" s="9"/>
    </row>
    <row r="222" spans="1:7" ht="25.5" customHeight="1">
      <c r="A222" s="41" t="s">
        <v>612</v>
      </c>
      <c r="B222" s="42" t="s">
        <v>404</v>
      </c>
      <c r="C222" s="43" t="s">
        <v>687</v>
      </c>
      <c r="D222" s="39">
        <v>13200000</v>
      </c>
      <c r="E222" s="39">
        <v>13200000</v>
      </c>
      <c r="F222" s="39">
        <f t="shared" si="3"/>
        <v>0</v>
      </c>
      <c r="G222" s="9"/>
    </row>
    <row r="223" spans="1:7" ht="15" customHeight="1">
      <c r="A223" s="41" t="s">
        <v>649</v>
      </c>
      <c r="B223" s="42" t="s">
        <v>404</v>
      </c>
      <c r="C223" s="43" t="s">
        <v>688</v>
      </c>
      <c r="D223" s="39">
        <v>13200000</v>
      </c>
      <c r="E223" s="39">
        <v>13200000</v>
      </c>
      <c r="F223" s="39">
        <f t="shared" si="3"/>
        <v>0</v>
      </c>
      <c r="G223" s="9"/>
    </row>
    <row r="224" spans="1:7" ht="15" customHeight="1">
      <c r="A224" s="41" t="s">
        <v>653</v>
      </c>
      <c r="B224" s="42" t="s">
        <v>404</v>
      </c>
      <c r="C224" s="43" t="s">
        <v>689</v>
      </c>
      <c r="D224" s="39">
        <v>13200000</v>
      </c>
      <c r="E224" s="39">
        <v>13200000</v>
      </c>
      <c r="F224" s="39">
        <f t="shared" si="3"/>
        <v>0</v>
      </c>
      <c r="G224" s="9"/>
    </row>
    <row r="225" spans="1:7" ht="15" customHeight="1">
      <c r="A225" s="41" t="s">
        <v>432</v>
      </c>
      <c r="B225" s="42" t="s">
        <v>404</v>
      </c>
      <c r="C225" s="43" t="s">
        <v>690</v>
      </c>
      <c r="D225" s="39">
        <v>2006.56</v>
      </c>
      <c r="E225" s="39">
        <v>1228.56</v>
      </c>
      <c r="F225" s="39">
        <f t="shared" si="3"/>
        <v>778</v>
      </c>
      <c r="G225" s="9"/>
    </row>
    <row r="226" spans="1:7" ht="15" customHeight="1">
      <c r="A226" s="41" t="s">
        <v>434</v>
      </c>
      <c r="B226" s="42" t="s">
        <v>404</v>
      </c>
      <c r="C226" s="43" t="s">
        <v>691</v>
      </c>
      <c r="D226" s="39">
        <v>2006.56</v>
      </c>
      <c r="E226" s="39">
        <v>1228.56</v>
      </c>
      <c r="F226" s="39">
        <f t="shared" si="3"/>
        <v>778</v>
      </c>
      <c r="G226" s="9"/>
    </row>
    <row r="227" spans="1:7" ht="15" customHeight="1">
      <c r="A227" s="41" t="s">
        <v>436</v>
      </c>
      <c r="B227" s="42" t="s">
        <v>404</v>
      </c>
      <c r="C227" s="43" t="s">
        <v>692</v>
      </c>
      <c r="D227" s="39">
        <v>800</v>
      </c>
      <c r="E227" s="39">
        <v>371</v>
      </c>
      <c r="F227" s="39">
        <f t="shared" si="3"/>
        <v>429</v>
      </c>
      <c r="G227" s="9"/>
    </row>
    <row r="228" spans="1:7" ht="15" customHeight="1">
      <c r="A228" s="41" t="s">
        <v>463</v>
      </c>
      <c r="B228" s="42" t="s">
        <v>404</v>
      </c>
      <c r="C228" s="43" t="s">
        <v>693</v>
      </c>
      <c r="D228" s="39">
        <v>1200</v>
      </c>
      <c r="E228" s="39">
        <v>851</v>
      </c>
      <c r="F228" s="39">
        <f t="shared" si="3"/>
        <v>349</v>
      </c>
      <c r="G228" s="9"/>
    </row>
    <row r="229" spans="1:7" ht="15" customHeight="1">
      <c r="A229" s="41" t="s">
        <v>438</v>
      </c>
      <c r="B229" s="42" t="s">
        <v>404</v>
      </c>
      <c r="C229" s="43" t="s">
        <v>694</v>
      </c>
      <c r="D229" s="39">
        <v>6.56</v>
      </c>
      <c r="E229" s="39">
        <v>6.56</v>
      </c>
      <c r="F229" s="39">
        <f t="shared" si="3"/>
        <v>0</v>
      </c>
      <c r="G229" s="9"/>
    </row>
    <row r="230" spans="1:7" ht="15" customHeight="1">
      <c r="A230" s="41" t="s">
        <v>695</v>
      </c>
      <c r="B230" s="42" t="s">
        <v>404</v>
      </c>
      <c r="C230" s="43" t="s">
        <v>696</v>
      </c>
      <c r="D230" s="39">
        <v>28140644.399999999</v>
      </c>
      <c r="E230" s="39">
        <v>19780144.440000001</v>
      </c>
      <c r="F230" s="39">
        <f t="shared" si="3"/>
        <v>8360499.9599999972</v>
      </c>
      <c r="G230" s="9"/>
    </row>
    <row r="231" spans="1:7" ht="15" customHeight="1">
      <c r="A231" s="41" t="s">
        <v>697</v>
      </c>
      <c r="B231" s="42" t="s">
        <v>404</v>
      </c>
      <c r="C231" s="43" t="s">
        <v>698</v>
      </c>
      <c r="D231" s="39">
        <v>28140644.399999999</v>
      </c>
      <c r="E231" s="39">
        <v>19780144.440000001</v>
      </c>
      <c r="F231" s="39">
        <f t="shared" si="3"/>
        <v>8360499.9599999972</v>
      </c>
      <c r="G231" s="9"/>
    </row>
    <row r="232" spans="1:7" ht="25.5" customHeight="1">
      <c r="A232" s="41" t="s">
        <v>612</v>
      </c>
      <c r="B232" s="42" t="s">
        <v>404</v>
      </c>
      <c r="C232" s="43" t="s">
        <v>699</v>
      </c>
      <c r="D232" s="39">
        <v>28140644.399999999</v>
      </c>
      <c r="E232" s="39">
        <v>19780144.440000001</v>
      </c>
      <c r="F232" s="39">
        <f t="shared" si="3"/>
        <v>8360499.9599999972</v>
      </c>
      <c r="G232" s="9"/>
    </row>
    <row r="233" spans="1:7" ht="15" customHeight="1">
      <c r="A233" s="41" t="s">
        <v>649</v>
      </c>
      <c r="B233" s="42" t="s">
        <v>404</v>
      </c>
      <c r="C233" s="43" t="s">
        <v>700</v>
      </c>
      <c r="D233" s="39">
        <v>28140644.399999999</v>
      </c>
      <c r="E233" s="39">
        <v>19780144.440000001</v>
      </c>
      <c r="F233" s="39">
        <f t="shared" si="3"/>
        <v>8360499.9599999972</v>
      </c>
      <c r="G233" s="9"/>
    </row>
    <row r="234" spans="1:7" ht="51" customHeight="1">
      <c r="A234" s="41" t="s">
        <v>651</v>
      </c>
      <c r="B234" s="42" t="s">
        <v>404</v>
      </c>
      <c r="C234" s="43" t="s">
        <v>701</v>
      </c>
      <c r="D234" s="39">
        <v>27060700</v>
      </c>
      <c r="E234" s="39">
        <v>19486281.719999999</v>
      </c>
      <c r="F234" s="39">
        <f t="shared" si="3"/>
        <v>7574418.2800000012</v>
      </c>
      <c r="G234" s="9"/>
    </row>
    <row r="235" spans="1:7" ht="15" customHeight="1">
      <c r="A235" s="41" t="s">
        <v>653</v>
      </c>
      <c r="B235" s="42" t="s">
        <v>404</v>
      </c>
      <c r="C235" s="43" t="s">
        <v>702</v>
      </c>
      <c r="D235" s="39">
        <v>1079944.3999999999</v>
      </c>
      <c r="E235" s="39">
        <v>293862.71999999997</v>
      </c>
      <c r="F235" s="39">
        <f t="shared" si="3"/>
        <v>786081.67999999993</v>
      </c>
      <c r="G235" s="9"/>
    </row>
    <row r="236" spans="1:7" ht="15" customHeight="1">
      <c r="A236" s="41" t="s">
        <v>703</v>
      </c>
      <c r="B236" s="42" t="s">
        <v>404</v>
      </c>
      <c r="C236" s="43" t="s">
        <v>704</v>
      </c>
      <c r="D236" s="39">
        <v>16997939</v>
      </c>
      <c r="E236" s="39">
        <v>9794471.1999999993</v>
      </c>
      <c r="F236" s="39">
        <f t="shared" si="3"/>
        <v>7203467.8000000007</v>
      </c>
      <c r="G236" s="9"/>
    </row>
    <row r="237" spans="1:7" ht="15" customHeight="1">
      <c r="A237" s="41" t="s">
        <v>705</v>
      </c>
      <c r="B237" s="42" t="s">
        <v>404</v>
      </c>
      <c r="C237" s="43" t="s">
        <v>706</v>
      </c>
      <c r="D237" s="39">
        <v>2820000</v>
      </c>
      <c r="E237" s="39">
        <v>2449095.19</v>
      </c>
      <c r="F237" s="39">
        <f t="shared" si="3"/>
        <v>370904.81000000006</v>
      </c>
      <c r="G237" s="9"/>
    </row>
    <row r="238" spans="1:7" ht="15" customHeight="1">
      <c r="A238" s="41" t="s">
        <v>509</v>
      </c>
      <c r="B238" s="42" t="s">
        <v>404</v>
      </c>
      <c r="C238" s="43" t="s">
        <v>707</v>
      </c>
      <c r="D238" s="39">
        <v>2820000</v>
      </c>
      <c r="E238" s="39">
        <v>2449095.19</v>
      </c>
      <c r="F238" s="39">
        <f t="shared" si="3"/>
        <v>370904.81000000006</v>
      </c>
      <c r="G238" s="9"/>
    </row>
    <row r="239" spans="1:7" ht="25.5" customHeight="1">
      <c r="A239" s="41" t="s">
        <v>670</v>
      </c>
      <c r="B239" s="42" t="s">
        <v>404</v>
      </c>
      <c r="C239" s="43" t="s">
        <v>708</v>
      </c>
      <c r="D239" s="39">
        <v>2820000</v>
      </c>
      <c r="E239" s="39">
        <v>2449095.19</v>
      </c>
      <c r="F239" s="39">
        <f t="shared" si="3"/>
        <v>370904.81000000006</v>
      </c>
      <c r="G239" s="9"/>
    </row>
    <row r="240" spans="1:7" ht="25.5" customHeight="1">
      <c r="A240" s="41" t="s">
        <v>709</v>
      </c>
      <c r="B240" s="42" t="s">
        <v>404</v>
      </c>
      <c r="C240" s="43" t="s">
        <v>710</v>
      </c>
      <c r="D240" s="39">
        <v>2820000</v>
      </c>
      <c r="E240" s="39">
        <v>2449095.19</v>
      </c>
      <c r="F240" s="39">
        <f t="shared" si="3"/>
        <v>370904.81000000006</v>
      </c>
      <c r="G240" s="9"/>
    </row>
    <row r="241" spans="1:7" ht="15" customHeight="1">
      <c r="A241" s="41" t="s">
        <v>511</v>
      </c>
      <c r="B241" s="42" t="s">
        <v>404</v>
      </c>
      <c r="C241" s="43" t="s">
        <v>711</v>
      </c>
      <c r="D241" s="39">
        <v>0</v>
      </c>
      <c r="E241" s="39">
        <v>0</v>
      </c>
      <c r="F241" s="39">
        <f t="shared" si="3"/>
        <v>0</v>
      </c>
      <c r="G241" s="9"/>
    </row>
    <row r="242" spans="1:7" ht="15" customHeight="1">
      <c r="A242" s="41" t="s">
        <v>712</v>
      </c>
      <c r="B242" s="42" t="s">
        <v>404</v>
      </c>
      <c r="C242" s="43" t="s">
        <v>713</v>
      </c>
      <c r="D242" s="39">
        <v>2618364</v>
      </c>
      <c r="E242" s="39">
        <v>217000</v>
      </c>
      <c r="F242" s="39">
        <f t="shared" si="3"/>
        <v>2401364</v>
      </c>
      <c r="G242" s="9"/>
    </row>
    <row r="243" spans="1:7" ht="25.5" customHeight="1">
      <c r="A243" s="41" t="s">
        <v>426</v>
      </c>
      <c r="B243" s="42" t="s">
        <v>404</v>
      </c>
      <c r="C243" s="43" t="s">
        <v>714</v>
      </c>
      <c r="D243" s="39">
        <v>0</v>
      </c>
      <c r="E243" s="39">
        <v>0</v>
      </c>
      <c r="F243" s="39">
        <f t="shared" si="3"/>
        <v>0</v>
      </c>
      <c r="G243" s="9"/>
    </row>
    <row r="244" spans="1:7" ht="25.5" customHeight="1">
      <c r="A244" s="41" t="s">
        <v>428</v>
      </c>
      <c r="B244" s="42" t="s">
        <v>404</v>
      </c>
      <c r="C244" s="43" t="s">
        <v>715</v>
      </c>
      <c r="D244" s="39">
        <v>0</v>
      </c>
      <c r="E244" s="39">
        <v>0</v>
      </c>
      <c r="F244" s="39">
        <f t="shared" si="3"/>
        <v>0</v>
      </c>
      <c r="G244" s="9"/>
    </row>
    <row r="245" spans="1:7" ht="25.5" customHeight="1">
      <c r="A245" s="41" t="s">
        <v>430</v>
      </c>
      <c r="B245" s="42" t="s">
        <v>404</v>
      </c>
      <c r="C245" s="43" t="s">
        <v>716</v>
      </c>
      <c r="D245" s="39">
        <v>0</v>
      </c>
      <c r="E245" s="39">
        <v>0</v>
      </c>
      <c r="F245" s="39">
        <f t="shared" si="3"/>
        <v>0</v>
      </c>
      <c r="G245" s="9"/>
    </row>
    <row r="246" spans="1:7" ht="15" customHeight="1">
      <c r="A246" s="41" t="s">
        <v>509</v>
      </c>
      <c r="B246" s="42" t="s">
        <v>404</v>
      </c>
      <c r="C246" s="43" t="s">
        <v>717</v>
      </c>
      <c r="D246" s="39">
        <v>2618364</v>
      </c>
      <c r="E246" s="39">
        <v>217000</v>
      </c>
      <c r="F246" s="39">
        <f t="shared" si="3"/>
        <v>2401364</v>
      </c>
      <c r="G246" s="9"/>
    </row>
    <row r="247" spans="1:7" ht="15" customHeight="1">
      <c r="A247" s="41" t="s">
        <v>718</v>
      </c>
      <c r="B247" s="42" t="s">
        <v>404</v>
      </c>
      <c r="C247" s="43" t="s">
        <v>719</v>
      </c>
      <c r="D247" s="39">
        <v>2401364</v>
      </c>
      <c r="E247" s="39">
        <v>0</v>
      </c>
      <c r="F247" s="39">
        <f t="shared" si="3"/>
        <v>2401364</v>
      </c>
      <c r="G247" s="9"/>
    </row>
    <row r="248" spans="1:7" ht="25.5" customHeight="1">
      <c r="A248" s="41" t="s">
        <v>720</v>
      </c>
      <c r="B248" s="42" t="s">
        <v>404</v>
      </c>
      <c r="C248" s="43" t="s">
        <v>721</v>
      </c>
      <c r="D248" s="39">
        <v>2401364</v>
      </c>
      <c r="E248" s="39">
        <v>0</v>
      </c>
      <c r="F248" s="39">
        <f t="shared" si="3"/>
        <v>2401364</v>
      </c>
      <c r="G248" s="9"/>
    </row>
    <row r="249" spans="1:7" ht="25.5" customHeight="1">
      <c r="A249" s="41" t="s">
        <v>670</v>
      </c>
      <c r="B249" s="42" t="s">
        <v>404</v>
      </c>
      <c r="C249" s="43" t="s">
        <v>722</v>
      </c>
      <c r="D249" s="39">
        <v>217000</v>
      </c>
      <c r="E249" s="39">
        <v>217000</v>
      </c>
      <c r="F249" s="39">
        <f t="shared" si="3"/>
        <v>0</v>
      </c>
      <c r="G249" s="9"/>
    </row>
    <row r="250" spans="1:7" ht="25.5" customHeight="1">
      <c r="A250" s="41" t="s">
        <v>709</v>
      </c>
      <c r="B250" s="42" t="s">
        <v>404</v>
      </c>
      <c r="C250" s="43" t="s">
        <v>723</v>
      </c>
      <c r="D250" s="39">
        <v>217000</v>
      </c>
      <c r="E250" s="39">
        <v>217000</v>
      </c>
      <c r="F250" s="39">
        <f t="shared" si="3"/>
        <v>0</v>
      </c>
      <c r="G250" s="9"/>
    </row>
    <row r="251" spans="1:7" ht="15" customHeight="1">
      <c r="A251" s="41" t="s">
        <v>724</v>
      </c>
      <c r="B251" s="42" t="s">
        <v>404</v>
      </c>
      <c r="C251" s="43" t="s">
        <v>725</v>
      </c>
      <c r="D251" s="39">
        <v>10206700</v>
      </c>
      <c r="E251" s="39">
        <v>6184930</v>
      </c>
      <c r="F251" s="39">
        <f t="shared" si="3"/>
        <v>4021770</v>
      </c>
      <c r="G251" s="9"/>
    </row>
    <row r="252" spans="1:7" ht="25.5" customHeight="1">
      <c r="A252" s="41" t="s">
        <v>601</v>
      </c>
      <c r="B252" s="42" t="s">
        <v>404</v>
      </c>
      <c r="C252" s="43" t="s">
        <v>726</v>
      </c>
      <c r="D252" s="39">
        <v>3825700</v>
      </c>
      <c r="E252" s="39">
        <v>2432000</v>
      </c>
      <c r="F252" s="39">
        <f t="shared" si="3"/>
        <v>1393700</v>
      </c>
      <c r="G252" s="9"/>
    </row>
    <row r="253" spans="1:7" ht="15" customHeight="1">
      <c r="A253" s="41" t="s">
        <v>603</v>
      </c>
      <c r="B253" s="42" t="s">
        <v>404</v>
      </c>
      <c r="C253" s="43" t="s">
        <v>727</v>
      </c>
      <c r="D253" s="39">
        <v>3825700</v>
      </c>
      <c r="E253" s="39">
        <v>2432000</v>
      </c>
      <c r="F253" s="39">
        <f t="shared" si="3"/>
        <v>1393700</v>
      </c>
      <c r="G253" s="9"/>
    </row>
    <row r="254" spans="1:7" ht="38.25" customHeight="1">
      <c r="A254" s="41" t="s">
        <v>605</v>
      </c>
      <c r="B254" s="42" t="s">
        <v>404</v>
      </c>
      <c r="C254" s="43" t="s">
        <v>728</v>
      </c>
      <c r="D254" s="39">
        <v>3825700</v>
      </c>
      <c r="E254" s="39">
        <v>2432000</v>
      </c>
      <c r="F254" s="39">
        <f t="shared" si="3"/>
        <v>1393700</v>
      </c>
      <c r="G254" s="9"/>
    </row>
    <row r="255" spans="1:7" ht="15" customHeight="1">
      <c r="A255" s="41" t="s">
        <v>452</v>
      </c>
      <c r="B255" s="42" t="s">
        <v>404</v>
      </c>
      <c r="C255" s="43" t="s">
        <v>729</v>
      </c>
      <c r="D255" s="39">
        <v>796000</v>
      </c>
      <c r="E255" s="39">
        <v>796000</v>
      </c>
      <c r="F255" s="39">
        <f t="shared" si="3"/>
        <v>0</v>
      </c>
      <c r="G255" s="9"/>
    </row>
    <row r="256" spans="1:7" ht="15" customHeight="1">
      <c r="A256" s="41" t="s">
        <v>454</v>
      </c>
      <c r="B256" s="42" t="s">
        <v>404</v>
      </c>
      <c r="C256" s="43" t="s">
        <v>730</v>
      </c>
      <c r="D256" s="39">
        <v>796000</v>
      </c>
      <c r="E256" s="39">
        <v>796000</v>
      </c>
      <c r="F256" s="39">
        <f t="shared" si="3"/>
        <v>0</v>
      </c>
      <c r="G256" s="9"/>
    </row>
    <row r="257" spans="1:7" ht="25.5" customHeight="1">
      <c r="A257" s="41" t="s">
        <v>612</v>
      </c>
      <c r="B257" s="42" t="s">
        <v>404</v>
      </c>
      <c r="C257" s="43" t="s">
        <v>731</v>
      </c>
      <c r="D257" s="39">
        <v>5585000</v>
      </c>
      <c r="E257" s="39">
        <v>2956930</v>
      </c>
      <c r="F257" s="39">
        <f t="shared" si="3"/>
        <v>2628070</v>
      </c>
      <c r="G257" s="9"/>
    </row>
    <row r="258" spans="1:7" ht="15" customHeight="1">
      <c r="A258" s="41" t="s">
        <v>649</v>
      </c>
      <c r="B258" s="42" t="s">
        <v>404</v>
      </c>
      <c r="C258" s="43" t="s">
        <v>732</v>
      </c>
      <c r="D258" s="39">
        <v>5585000</v>
      </c>
      <c r="E258" s="39">
        <v>2956930</v>
      </c>
      <c r="F258" s="39">
        <f t="shared" si="3"/>
        <v>2628070</v>
      </c>
      <c r="G258" s="9"/>
    </row>
    <row r="259" spans="1:7" ht="15" customHeight="1">
      <c r="A259" s="41" t="s">
        <v>653</v>
      </c>
      <c r="B259" s="42" t="s">
        <v>404</v>
      </c>
      <c r="C259" s="43" t="s">
        <v>733</v>
      </c>
      <c r="D259" s="39">
        <v>5585000</v>
      </c>
      <c r="E259" s="39">
        <v>2956930</v>
      </c>
      <c r="F259" s="39">
        <f t="shared" si="3"/>
        <v>2628070</v>
      </c>
      <c r="G259" s="9"/>
    </row>
    <row r="260" spans="1:7" ht="15" customHeight="1">
      <c r="A260" s="41" t="s">
        <v>734</v>
      </c>
      <c r="B260" s="42" t="s">
        <v>404</v>
      </c>
      <c r="C260" s="43" t="s">
        <v>735</v>
      </c>
      <c r="D260" s="39">
        <v>1352875</v>
      </c>
      <c r="E260" s="39">
        <v>943446.01</v>
      </c>
      <c r="F260" s="39">
        <f t="shared" si="3"/>
        <v>409428.99</v>
      </c>
      <c r="G260" s="9"/>
    </row>
    <row r="261" spans="1:7" ht="51" customHeight="1">
      <c r="A261" s="41" t="s">
        <v>408</v>
      </c>
      <c r="B261" s="42" t="s">
        <v>404</v>
      </c>
      <c r="C261" s="43" t="s">
        <v>736</v>
      </c>
      <c r="D261" s="39">
        <v>1130404</v>
      </c>
      <c r="E261" s="39">
        <v>813140.9</v>
      </c>
      <c r="F261" s="39">
        <f t="shared" si="3"/>
        <v>317263.09999999998</v>
      </c>
      <c r="G261" s="9"/>
    </row>
    <row r="262" spans="1:7" ht="25.5" customHeight="1">
      <c r="A262" s="41" t="s">
        <v>410</v>
      </c>
      <c r="B262" s="42" t="s">
        <v>404</v>
      </c>
      <c r="C262" s="43" t="s">
        <v>737</v>
      </c>
      <c r="D262" s="39">
        <v>1130404</v>
      </c>
      <c r="E262" s="39">
        <v>813140.9</v>
      </c>
      <c r="F262" s="39">
        <f t="shared" si="3"/>
        <v>317263.09999999998</v>
      </c>
      <c r="G262" s="9"/>
    </row>
    <row r="263" spans="1:7" ht="15" customHeight="1">
      <c r="A263" s="41" t="s">
        <v>412</v>
      </c>
      <c r="B263" s="42" t="s">
        <v>404</v>
      </c>
      <c r="C263" s="43" t="s">
        <v>738</v>
      </c>
      <c r="D263" s="39">
        <v>853304</v>
      </c>
      <c r="E263" s="39">
        <v>639794.36</v>
      </c>
      <c r="F263" s="39">
        <f t="shared" si="3"/>
        <v>213509.64</v>
      </c>
      <c r="G263" s="9"/>
    </row>
    <row r="264" spans="1:7" ht="25.5" customHeight="1">
      <c r="A264" s="41" t="s">
        <v>421</v>
      </c>
      <c r="B264" s="42" t="s">
        <v>404</v>
      </c>
      <c r="C264" s="43" t="s">
        <v>739</v>
      </c>
      <c r="D264" s="39">
        <v>19368</v>
      </c>
      <c r="E264" s="39">
        <v>0</v>
      </c>
      <c r="F264" s="39">
        <f t="shared" si="3"/>
        <v>19368</v>
      </c>
      <c r="G264" s="9"/>
    </row>
    <row r="265" spans="1:7" ht="38.25" customHeight="1">
      <c r="A265" s="41" t="s">
        <v>414</v>
      </c>
      <c r="B265" s="42" t="s">
        <v>404</v>
      </c>
      <c r="C265" s="43" t="s">
        <v>740</v>
      </c>
      <c r="D265" s="39">
        <v>257732</v>
      </c>
      <c r="E265" s="39">
        <v>173346.54</v>
      </c>
      <c r="F265" s="39">
        <f t="shared" ref="F265:F299" si="4">D265-E265</f>
        <v>84385.459999999992</v>
      </c>
      <c r="G265" s="9"/>
    </row>
    <row r="266" spans="1:7" ht="25.5" customHeight="1">
      <c r="A266" s="41" t="s">
        <v>426</v>
      </c>
      <c r="B266" s="42" t="s">
        <v>404</v>
      </c>
      <c r="C266" s="43" t="s">
        <v>741</v>
      </c>
      <c r="D266" s="39">
        <v>75096</v>
      </c>
      <c r="E266" s="39">
        <v>48039.79</v>
      </c>
      <c r="F266" s="39">
        <f t="shared" si="4"/>
        <v>27056.21</v>
      </c>
      <c r="G266" s="9"/>
    </row>
    <row r="267" spans="1:7" ht="25.5" customHeight="1">
      <c r="A267" s="41" t="s">
        <v>428</v>
      </c>
      <c r="B267" s="42" t="s">
        <v>404</v>
      </c>
      <c r="C267" s="43" t="s">
        <v>742</v>
      </c>
      <c r="D267" s="39">
        <v>75096</v>
      </c>
      <c r="E267" s="39">
        <v>48039.79</v>
      </c>
      <c r="F267" s="39">
        <f t="shared" si="4"/>
        <v>27056.21</v>
      </c>
      <c r="G267" s="9"/>
    </row>
    <row r="268" spans="1:7" ht="25.5" customHeight="1">
      <c r="A268" s="41" t="s">
        <v>430</v>
      </c>
      <c r="B268" s="42" t="s">
        <v>404</v>
      </c>
      <c r="C268" s="43" t="s">
        <v>743</v>
      </c>
      <c r="D268" s="39">
        <v>75096</v>
      </c>
      <c r="E268" s="39">
        <v>48039.79</v>
      </c>
      <c r="F268" s="39">
        <f t="shared" si="4"/>
        <v>27056.21</v>
      </c>
      <c r="G268" s="9"/>
    </row>
    <row r="269" spans="1:7" ht="15" customHeight="1">
      <c r="A269" s="41" t="s">
        <v>509</v>
      </c>
      <c r="B269" s="42" t="s">
        <v>404</v>
      </c>
      <c r="C269" s="43" t="s">
        <v>744</v>
      </c>
      <c r="D269" s="39">
        <v>91275</v>
      </c>
      <c r="E269" s="39">
        <v>60865.32</v>
      </c>
      <c r="F269" s="39">
        <f t="shared" si="4"/>
        <v>30409.68</v>
      </c>
      <c r="G269" s="9"/>
    </row>
    <row r="270" spans="1:7" ht="25.5" customHeight="1">
      <c r="A270" s="41" t="s">
        <v>670</v>
      </c>
      <c r="B270" s="42" t="s">
        <v>404</v>
      </c>
      <c r="C270" s="43" t="s">
        <v>745</v>
      </c>
      <c r="D270" s="39">
        <v>91275</v>
      </c>
      <c r="E270" s="39">
        <v>60865.32</v>
      </c>
      <c r="F270" s="39">
        <f t="shared" si="4"/>
        <v>30409.68</v>
      </c>
      <c r="G270" s="9"/>
    </row>
    <row r="271" spans="1:7" ht="25.5" customHeight="1">
      <c r="A271" s="41" t="s">
        <v>672</v>
      </c>
      <c r="B271" s="42" t="s">
        <v>404</v>
      </c>
      <c r="C271" s="43" t="s">
        <v>746</v>
      </c>
      <c r="D271" s="39">
        <v>91275</v>
      </c>
      <c r="E271" s="39">
        <v>60865.32</v>
      </c>
      <c r="F271" s="39">
        <f t="shared" si="4"/>
        <v>30409.68</v>
      </c>
      <c r="G271" s="9"/>
    </row>
    <row r="272" spans="1:7" ht="15" customHeight="1">
      <c r="A272" s="41" t="s">
        <v>432</v>
      </c>
      <c r="B272" s="42" t="s">
        <v>404</v>
      </c>
      <c r="C272" s="43" t="s">
        <v>747</v>
      </c>
      <c r="D272" s="39">
        <v>56100</v>
      </c>
      <c r="E272" s="39">
        <v>21400</v>
      </c>
      <c r="F272" s="39">
        <f t="shared" si="4"/>
        <v>34700</v>
      </c>
      <c r="G272" s="9"/>
    </row>
    <row r="273" spans="1:7" ht="38.25" customHeight="1">
      <c r="A273" s="41" t="s">
        <v>520</v>
      </c>
      <c r="B273" s="42" t="s">
        <v>404</v>
      </c>
      <c r="C273" s="43" t="s">
        <v>748</v>
      </c>
      <c r="D273" s="39">
        <v>56100</v>
      </c>
      <c r="E273" s="39">
        <v>21400</v>
      </c>
      <c r="F273" s="39">
        <f t="shared" si="4"/>
        <v>34700</v>
      </c>
      <c r="G273" s="9"/>
    </row>
    <row r="274" spans="1:7" ht="15" customHeight="1">
      <c r="A274" s="41" t="s">
        <v>749</v>
      </c>
      <c r="B274" s="42" t="s">
        <v>404</v>
      </c>
      <c r="C274" s="43" t="s">
        <v>750</v>
      </c>
      <c r="D274" s="39">
        <v>1109300</v>
      </c>
      <c r="E274" s="39">
        <v>710000</v>
      </c>
      <c r="F274" s="39">
        <f t="shared" si="4"/>
        <v>399300</v>
      </c>
      <c r="G274" s="9"/>
    </row>
    <row r="275" spans="1:7" ht="15" customHeight="1">
      <c r="A275" s="41" t="s">
        <v>751</v>
      </c>
      <c r="B275" s="42" t="s">
        <v>404</v>
      </c>
      <c r="C275" s="43" t="s">
        <v>752</v>
      </c>
      <c r="D275" s="39">
        <v>1109300</v>
      </c>
      <c r="E275" s="39">
        <v>710000</v>
      </c>
      <c r="F275" s="39">
        <f t="shared" si="4"/>
        <v>399300</v>
      </c>
      <c r="G275" s="9"/>
    </row>
    <row r="276" spans="1:7" ht="15" customHeight="1">
      <c r="A276" s="41" t="s">
        <v>452</v>
      </c>
      <c r="B276" s="42" t="s">
        <v>404</v>
      </c>
      <c r="C276" s="43" t="s">
        <v>753</v>
      </c>
      <c r="D276" s="39">
        <v>0</v>
      </c>
      <c r="E276" s="39">
        <v>0</v>
      </c>
      <c r="F276" s="39">
        <f t="shared" si="4"/>
        <v>0</v>
      </c>
      <c r="G276" s="9"/>
    </row>
    <row r="277" spans="1:7" ht="15" customHeight="1">
      <c r="A277" s="41" t="s">
        <v>352</v>
      </c>
      <c r="B277" s="42" t="s">
        <v>404</v>
      </c>
      <c r="C277" s="43" t="s">
        <v>754</v>
      </c>
      <c r="D277" s="39">
        <v>0</v>
      </c>
      <c r="E277" s="39">
        <v>0</v>
      </c>
      <c r="F277" s="39">
        <f t="shared" si="4"/>
        <v>0</v>
      </c>
      <c r="G277" s="9"/>
    </row>
    <row r="278" spans="1:7" ht="25.5" customHeight="1">
      <c r="A278" s="41" t="s">
        <v>612</v>
      </c>
      <c r="B278" s="42" t="s">
        <v>404</v>
      </c>
      <c r="C278" s="43" t="s">
        <v>755</v>
      </c>
      <c r="D278" s="39">
        <v>1109300</v>
      </c>
      <c r="E278" s="39">
        <v>710000</v>
      </c>
      <c r="F278" s="39">
        <f t="shared" si="4"/>
        <v>399300</v>
      </c>
      <c r="G278" s="9"/>
    </row>
    <row r="279" spans="1:7" ht="15" customHeight="1">
      <c r="A279" s="41" t="s">
        <v>649</v>
      </c>
      <c r="B279" s="42" t="s">
        <v>404</v>
      </c>
      <c r="C279" s="43" t="s">
        <v>756</v>
      </c>
      <c r="D279" s="39">
        <v>1109300</v>
      </c>
      <c r="E279" s="39">
        <v>710000</v>
      </c>
      <c r="F279" s="39">
        <f t="shared" si="4"/>
        <v>399300</v>
      </c>
      <c r="G279" s="9"/>
    </row>
    <row r="280" spans="1:7" ht="15" customHeight="1">
      <c r="A280" s="41" t="s">
        <v>653</v>
      </c>
      <c r="B280" s="42" t="s">
        <v>404</v>
      </c>
      <c r="C280" s="43" t="s">
        <v>757</v>
      </c>
      <c r="D280" s="39">
        <v>1109300</v>
      </c>
      <c r="E280" s="39">
        <v>710000</v>
      </c>
      <c r="F280" s="39">
        <f t="shared" si="4"/>
        <v>399300</v>
      </c>
      <c r="G280" s="9"/>
    </row>
    <row r="281" spans="1:7" ht="15" customHeight="1">
      <c r="A281" s="41" t="s">
        <v>758</v>
      </c>
      <c r="B281" s="42" t="s">
        <v>404</v>
      </c>
      <c r="C281" s="43" t="s">
        <v>759</v>
      </c>
      <c r="D281" s="39">
        <v>0</v>
      </c>
      <c r="E281" s="39">
        <v>0</v>
      </c>
      <c r="F281" s="39">
        <f t="shared" si="4"/>
        <v>0</v>
      </c>
      <c r="G281" s="9"/>
    </row>
    <row r="282" spans="1:7" ht="15" customHeight="1">
      <c r="A282" s="41" t="s">
        <v>452</v>
      </c>
      <c r="B282" s="42" t="s">
        <v>404</v>
      </c>
      <c r="C282" s="43" t="s">
        <v>760</v>
      </c>
      <c r="D282" s="39">
        <v>0</v>
      </c>
      <c r="E282" s="39">
        <v>0</v>
      </c>
      <c r="F282" s="39">
        <f t="shared" si="4"/>
        <v>0</v>
      </c>
      <c r="G282" s="9"/>
    </row>
    <row r="283" spans="1:7" ht="15" customHeight="1">
      <c r="A283" s="41" t="s">
        <v>352</v>
      </c>
      <c r="B283" s="42" t="s">
        <v>404</v>
      </c>
      <c r="C283" s="43" t="s">
        <v>761</v>
      </c>
      <c r="D283" s="39">
        <v>0</v>
      </c>
      <c r="E283" s="39">
        <v>0</v>
      </c>
      <c r="F283" s="39">
        <f t="shared" si="4"/>
        <v>0</v>
      </c>
      <c r="G283" s="9"/>
    </row>
    <row r="284" spans="1:7" ht="25.5" customHeight="1">
      <c r="A284" s="41" t="s">
        <v>762</v>
      </c>
      <c r="B284" s="42" t="s">
        <v>404</v>
      </c>
      <c r="C284" s="43" t="s">
        <v>763</v>
      </c>
      <c r="D284" s="39">
        <v>2080300</v>
      </c>
      <c r="E284" s="39">
        <v>879506.01</v>
      </c>
      <c r="F284" s="39">
        <f t="shared" si="4"/>
        <v>1200793.99</v>
      </c>
      <c r="G284" s="9"/>
    </row>
    <row r="285" spans="1:7" ht="25.5" customHeight="1">
      <c r="A285" s="41" t="s">
        <v>764</v>
      </c>
      <c r="B285" s="42" t="s">
        <v>404</v>
      </c>
      <c r="C285" s="43" t="s">
        <v>765</v>
      </c>
      <c r="D285" s="39">
        <v>2080300</v>
      </c>
      <c r="E285" s="39">
        <v>879506.01</v>
      </c>
      <c r="F285" s="39">
        <f t="shared" si="4"/>
        <v>1200793.99</v>
      </c>
      <c r="G285" s="9"/>
    </row>
    <row r="286" spans="1:7" ht="15" customHeight="1">
      <c r="A286" s="41" t="s">
        <v>766</v>
      </c>
      <c r="B286" s="42" t="s">
        <v>404</v>
      </c>
      <c r="C286" s="43" t="s">
        <v>767</v>
      </c>
      <c r="D286" s="39">
        <v>2080300</v>
      </c>
      <c r="E286" s="39">
        <v>879506.01</v>
      </c>
      <c r="F286" s="39">
        <f t="shared" si="4"/>
        <v>1200793.99</v>
      </c>
      <c r="G286" s="9"/>
    </row>
    <row r="287" spans="1:7" ht="15" customHeight="1">
      <c r="A287" s="41" t="s">
        <v>768</v>
      </c>
      <c r="B287" s="42" t="s">
        <v>404</v>
      </c>
      <c r="C287" s="43" t="s">
        <v>769</v>
      </c>
      <c r="D287" s="39">
        <v>2080300</v>
      </c>
      <c r="E287" s="39">
        <v>879506.01</v>
      </c>
      <c r="F287" s="39">
        <f t="shared" si="4"/>
        <v>1200793.99</v>
      </c>
      <c r="G287" s="9"/>
    </row>
    <row r="288" spans="1:7" ht="38.25" customHeight="1">
      <c r="A288" s="41" t="s">
        <v>770</v>
      </c>
      <c r="B288" s="42" t="s">
        <v>404</v>
      </c>
      <c r="C288" s="43" t="s">
        <v>771</v>
      </c>
      <c r="D288" s="39">
        <v>7129300</v>
      </c>
      <c r="E288" s="39">
        <v>5570616.5800000001</v>
      </c>
      <c r="F288" s="39">
        <f t="shared" si="4"/>
        <v>1558683.42</v>
      </c>
      <c r="G288" s="9"/>
    </row>
    <row r="289" spans="1:7" ht="38.25" customHeight="1">
      <c r="A289" s="41" t="s">
        <v>772</v>
      </c>
      <c r="B289" s="42" t="s">
        <v>404</v>
      </c>
      <c r="C289" s="43" t="s">
        <v>773</v>
      </c>
      <c r="D289" s="39">
        <v>3725900</v>
      </c>
      <c r="E289" s="39">
        <v>2856790</v>
      </c>
      <c r="F289" s="39">
        <f t="shared" si="4"/>
        <v>869110</v>
      </c>
      <c r="G289" s="9"/>
    </row>
    <row r="290" spans="1:7" ht="15" customHeight="1">
      <c r="A290" s="41" t="s">
        <v>452</v>
      </c>
      <c r="B290" s="42" t="s">
        <v>404</v>
      </c>
      <c r="C290" s="43" t="s">
        <v>774</v>
      </c>
      <c r="D290" s="39">
        <v>3725900</v>
      </c>
      <c r="E290" s="39">
        <v>2856790</v>
      </c>
      <c r="F290" s="39">
        <f t="shared" si="4"/>
        <v>869110</v>
      </c>
      <c r="G290" s="9"/>
    </row>
    <row r="291" spans="1:7" ht="15" customHeight="1">
      <c r="A291" s="41" t="s">
        <v>775</v>
      </c>
      <c r="B291" s="42" t="s">
        <v>404</v>
      </c>
      <c r="C291" s="43" t="s">
        <v>776</v>
      </c>
      <c r="D291" s="39">
        <v>3725900</v>
      </c>
      <c r="E291" s="39">
        <v>2856790</v>
      </c>
      <c r="F291" s="39">
        <f t="shared" si="4"/>
        <v>869110</v>
      </c>
      <c r="G291" s="9"/>
    </row>
    <row r="292" spans="1:7" ht="15" customHeight="1">
      <c r="A292" s="41" t="s">
        <v>238</v>
      </c>
      <c r="B292" s="42" t="s">
        <v>404</v>
      </c>
      <c r="C292" s="43" t="s">
        <v>777</v>
      </c>
      <c r="D292" s="39">
        <v>3725900</v>
      </c>
      <c r="E292" s="39">
        <v>2856790</v>
      </c>
      <c r="F292" s="39">
        <f t="shared" si="4"/>
        <v>869110</v>
      </c>
      <c r="G292" s="9"/>
    </row>
    <row r="293" spans="1:7" ht="15" customHeight="1">
      <c r="A293" s="41" t="s">
        <v>778</v>
      </c>
      <c r="B293" s="42" t="s">
        <v>404</v>
      </c>
      <c r="C293" s="43" t="s">
        <v>779</v>
      </c>
      <c r="D293" s="39">
        <v>2665400</v>
      </c>
      <c r="E293" s="39">
        <v>2327730</v>
      </c>
      <c r="F293" s="39">
        <f t="shared" si="4"/>
        <v>337670</v>
      </c>
      <c r="G293" s="9"/>
    </row>
    <row r="294" spans="1:7" ht="15" customHeight="1">
      <c r="A294" s="41" t="s">
        <v>452</v>
      </c>
      <c r="B294" s="42" t="s">
        <v>404</v>
      </c>
      <c r="C294" s="43" t="s">
        <v>780</v>
      </c>
      <c r="D294" s="39">
        <v>2665400</v>
      </c>
      <c r="E294" s="39">
        <v>2327730</v>
      </c>
      <c r="F294" s="39">
        <f t="shared" si="4"/>
        <v>337670</v>
      </c>
      <c r="G294" s="9"/>
    </row>
    <row r="295" spans="1:7" ht="15" customHeight="1">
      <c r="A295" s="41" t="s">
        <v>775</v>
      </c>
      <c r="B295" s="42" t="s">
        <v>404</v>
      </c>
      <c r="C295" s="43" t="s">
        <v>781</v>
      </c>
      <c r="D295" s="39">
        <v>2665400</v>
      </c>
      <c r="E295" s="39">
        <v>2327730</v>
      </c>
      <c r="F295" s="39">
        <f t="shared" si="4"/>
        <v>337670</v>
      </c>
      <c r="G295" s="9"/>
    </row>
    <row r="296" spans="1:7" ht="15" customHeight="1">
      <c r="A296" s="41" t="s">
        <v>778</v>
      </c>
      <c r="B296" s="42" t="s">
        <v>404</v>
      </c>
      <c r="C296" s="43" t="s">
        <v>782</v>
      </c>
      <c r="D296" s="39">
        <v>2665400</v>
      </c>
      <c r="E296" s="39">
        <v>2327730</v>
      </c>
      <c r="F296" s="39">
        <f t="shared" si="4"/>
        <v>337670</v>
      </c>
      <c r="G296" s="9"/>
    </row>
    <row r="297" spans="1:7" ht="15" customHeight="1">
      <c r="A297" s="41" t="s">
        <v>783</v>
      </c>
      <c r="B297" s="42" t="s">
        <v>404</v>
      </c>
      <c r="C297" s="43" t="s">
        <v>784</v>
      </c>
      <c r="D297" s="39">
        <v>738000</v>
      </c>
      <c r="E297" s="39">
        <v>386096.58</v>
      </c>
      <c r="F297" s="39">
        <f t="shared" si="4"/>
        <v>351903.42</v>
      </c>
      <c r="G297" s="9"/>
    </row>
    <row r="298" spans="1:7" ht="15" customHeight="1">
      <c r="A298" s="41" t="s">
        <v>452</v>
      </c>
      <c r="B298" s="42" t="s">
        <v>404</v>
      </c>
      <c r="C298" s="43" t="s">
        <v>785</v>
      </c>
      <c r="D298" s="39">
        <v>738000</v>
      </c>
      <c r="E298" s="39">
        <v>386096.58</v>
      </c>
      <c r="F298" s="39">
        <f t="shared" si="4"/>
        <v>351903.42</v>
      </c>
      <c r="G298" s="9"/>
    </row>
    <row r="299" spans="1:7" ht="15" customHeight="1" thickBot="1">
      <c r="A299" s="41" t="s">
        <v>352</v>
      </c>
      <c r="B299" s="42" t="s">
        <v>404</v>
      </c>
      <c r="C299" s="43" t="s">
        <v>786</v>
      </c>
      <c r="D299" s="39">
        <v>738000</v>
      </c>
      <c r="E299" s="39">
        <v>386096.58</v>
      </c>
      <c r="F299" s="39">
        <f t="shared" si="4"/>
        <v>351903.42</v>
      </c>
      <c r="G299" s="9"/>
    </row>
    <row r="300" spans="1:7" ht="12.95" customHeight="1" thickBot="1">
      <c r="A300" s="44"/>
      <c r="B300" s="45"/>
      <c r="C300" s="45"/>
      <c r="D300" s="45"/>
      <c r="E300" s="45"/>
      <c r="F300" s="45"/>
      <c r="G300" s="4"/>
    </row>
    <row r="301" spans="1:7" ht="54.75" customHeight="1" thickBot="1">
      <c r="A301" s="46" t="s">
        <v>787</v>
      </c>
      <c r="B301" s="47">
        <v>450</v>
      </c>
      <c r="C301" s="48" t="s">
        <v>19</v>
      </c>
      <c r="D301" s="49">
        <v>-134929201.97999999</v>
      </c>
      <c r="E301" s="49">
        <v>-121298435.84999999</v>
      </c>
      <c r="F301" s="39">
        <f>D301-E301</f>
        <v>-13630766.129999995</v>
      </c>
      <c r="G301" s="9"/>
    </row>
    <row r="302" spans="1:7" ht="12.95" customHeight="1">
      <c r="A302" s="4"/>
      <c r="B302" s="50"/>
      <c r="C302" s="50"/>
      <c r="D302" s="50"/>
      <c r="E302" s="50"/>
      <c r="F302" s="50"/>
      <c r="G302" s="4"/>
    </row>
    <row r="303" spans="1:7" hidden="1">
      <c r="A303" s="10"/>
      <c r="B303" s="10"/>
      <c r="C303" s="10"/>
      <c r="D303" s="29"/>
      <c r="E303" s="29"/>
      <c r="F303" s="29"/>
      <c r="G303" s="4" t="s">
        <v>398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workbookViewId="0">
      <selection activeCell="I18" sqref="I1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16384" width="9.140625" style="1"/>
  </cols>
  <sheetData>
    <row r="1" spans="1:7" ht="10.5" customHeight="1">
      <c r="A1" s="30"/>
      <c r="B1" s="52"/>
      <c r="C1" s="31"/>
      <c r="D1" s="32"/>
      <c r="E1" s="4"/>
      <c r="F1" s="4"/>
      <c r="G1" s="4"/>
    </row>
    <row r="2" spans="1:7" ht="14.1" customHeight="1">
      <c r="A2" s="67" t="s">
        <v>788</v>
      </c>
      <c r="B2" s="68"/>
      <c r="C2" s="68"/>
      <c r="D2" s="11"/>
      <c r="E2" s="4"/>
      <c r="F2" s="4"/>
      <c r="G2" s="4"/>
    </row>
    <row r="3" spans="1:7" ht="14.1" customHeight="1">
      <c r="A3" s="53"/>
      <c r="B3" s="54"/>
      <c r="C3" s="35"/>
      <c r="D3" s="34"/>
      <c r="E3" s="36"/>
      <c r="F3" s="36"/>
      <c r="G3" s="4"/>
    </row>
    <row r="4" spans="1:7" ht="11.45" customHeight="1">
      <c r="A4" s="64" t="s">
        <v>8</v>
      </c>
      <c r="B4" s="64" t="s">
        <v>9</v>
      </c>
      <c r="C4" s="64" t="s">
        <v>789</v>
      </c>
      <c r="D4" s="76" t="s">
        <v>845</v>
      </c>
      <c r="E4" s="78" t="s">
        <v>846</v>
      </c>
      <c r="F4" s="80" t="s">
        <v>847</v>
      </c>
      <c r="G4" s="6"/>
    </row>
    <row r="5" spans="1:7" ht="138" customHeight="1">
      <c r="A5" s="65"/>
      <c r="B5" s="65"/>
      <c r="C5" s="65"/>
      <c r="D5" s="77"/>
      <c r="E5" s="79"/>
      <c r="F5" s="81"/>
      <c r="G5" s="6"/>
    </row>
    <row r="6" spans="1:7" ht="11.45" customHeight="1" thickBot="1">
      <c r="A6" s="15" t="s">
        <v>11</v>
      </c>
      <c r="B6" s="15" t="s">
        <v>12</v>
      </c>
      <c r="C6" s="15" t="s">
        <v>13</v>
      </c>
      <c r="D6" s="16" t="s">
        <v>14</v>
      </c>
      <c r="E6" s="16" t="s">
        <v>15</v>
      </c>
      <c r="F6" s="16" t="s">
        <v>16</v>
      </c>
      <c r="G6" s="6"/>
    </row>
    <row r="7" spans="1:7" ht="38.25" customHeight="1">
      <c r="A7" s="37" t="s">
        <v>790</v>
      </c>
      <c r="B7" s="18" t="s">
        <v>791</v>
      </c>
      <c r="C7" s="19" t="s">
        <v>19</v>
      </c>
      <c r="D7" s="20">
        <v>134929201.97999999</v>
      </c>
      <c r="E7" s="20">
        <v>121298435.84999999</v>
      </c>
      <c r="F7" s="20">
        <f>D7-E7</f>
        <v>13630766.129999995</v>
      </c>
      <c r="G7" s="9"/>
    </row>
    <row r="8" spans="1:7" ht="19.5" customHeight="1">
      <c r="A8" s="55" t="s">
        <v>792</v>
      </c>
      <c r="B8" s="22"/>
      <c r="C8" s="23"/>
      <c r="D8" s="23"/>
      <c r="E8" s="56"/>
      <c r="F8" s="56"/>
      <c r="G8" s="9"/>
    </row>
    <row r="9" spans="1:7" ht="24.75" customHeight="1">
      <c r="A9" s="57" t="s">
        <v>793</v>
      </c>
      <c r="B9" s="58" t="s">
        <v>794</v>
      </c>
      <c r="C9" s="43" t="s">
        <v>19</v>
      </c>
      <c r="D9" s="39">
        <v>8741600</v>
      </c>
      <c r="E9" s="39">
        <v>12769100.18</v>
      </c>
      <c r="F9" s="20">
        <f>D9-E9</f>
        <v>-4027500.1799999997</v>
      </c>
      <c r="G9" s="9"/>
    </row>
    <row r="10" spans="1:7" ht="12.95" customHeight="1">
      <c r="A10" s="59" t="s">
        <v>795</v>
      </c>
      <c r="B10" s="22"/>
      <c r="C10" s="23"/>
      <c r="D10" s="23"/>
      <c r="E10" s="23"/>
      <c r="F10" s="23"/>
      <c r="G10" s="9"/>
    </row>
    <row r="11" spans="1:7" ht="25.5" customHeight="1">
      <c r="A11" s="60" t="s">
        <v>796</v>
      </c>
      <c r="B11" s="61" t="s">
        <v>794</v>
      </c>
      <c r="C11" s="62" t="s">
        <v>797</v>
      </c>
      <c r="D11" s="39">
        <v>8741600</v>
      </c>
      <c r="E11" s="39">
        <v>0</v>
      </c>
      <c r="F11" s="20">
        <f>D11-E11</f>
        <v>8741600</v>
      </c>
      <c r="G11" s="9"/>
    </row>
    <row r="12" spans="1:7" ht="25.5" customHeight="1">
      <c r="A12" s="60" t="s">
        <v>798</v>
      </c>
      <c r="B12" s="61" t="s">
        <v>794</v>
      </c>
      <c r="C12" s="62" t="s">
        <v>799</v>
      </c>
      <c r="D12" s="39">
        <v>25066700</v>
      </c>
      <c r="E12" s="39">
        <v>16144100</v>
      </c>
      <c r="F12" s="20">
        <f t="shared" ref="F12:F35" si="0">D12-E12</f>
        <v>8922600</v>
      </c>
      <c r="G12" s="9"/>
    </row>
    <row r="13" spans="1:7" ht="38.25" customHeight="1">
      <c r="A13" s="60" t="s">
        <v>800</v>
      </c>
      <c r="B13" s="61" t="s">
        <v>794</v>
      </c>
      <c r="C13" s="62" t="s">
        <v>801</v>
      </c>
      <c r="D13" s="39">
        <v>25066700</v>
      </c>
      <c r="E13" s="39">
        <v>16144100</v>
      </c>
      <c r="F13" s="20">
        <f t="shared" si="0"/>
        <v>8922600</v>
      </c>
      <c r="G13" s="9"/>
    </row>
    <row r="14" spans="1:7" ht="25.5" customHeight="1">
      <c r="A14" s="60" t="s">
        <v>802</v>
      </c>
      <c r="B14" s="61" t="s">
        <v>794</v>
      </c>
      <c r="C14" s="62" t="s">
        <v>803</v>
      </c>
      <c r="D14" s="39">
        <v>-16325100</v>
      </c>
      <c r="E14" s="39">
        <v>-16144100</v>
      </c>
      <c r="F14" s="20">
        <f t="shared" si="0"/>
        <v>-181000</v>
      </c>
      <c r="G14" s="9"/>
    </row>
    <row r="15" spans="1:7" ht="25.5" customHeight="1">
      <c r="A15" s="60" t="s">
        <v>804</v>
      </c>
      <c r="B15" s="61" t="s">
        <v>794</v>
      </c>
      <c r="C15" s="62" t="s">
        <v>805</v>
      </c>
      <c r="D15" s="39">
        <v>-16325100</v>
      </c>
      <c r="E15" s="39">
        <v>-16144100</v>
      </c>
      <c r="F15" s="20">
        <f t="shared" si="0"/>
        <v>-181000</v>
      </c>
      <c r="G15" s="9"/>
    </row>
    <row r="16" spans="1:7" ht="25.5" customHeight="1">
      <c r="A16" s="60" t="s">
        <v>806</v>
      </c>
      <c r="B16" s="61" t="s">
        <v>794</v>
      </c>
      <c r="C16" s="62" t="s">
        <v>807</v>
      </c>
      <c r="D16" s="39">
        <v>0</v>
      </c>
      <c r="E16" s="39">
        <v>12769100.18</v>
      </c>
      <c r="F16" s="20">
        <f t="shared" si="0"/>
        <v>-12769100.18</v>
      </c>
      <c r="G16" s="9"/>
    </row>
    <row r="17" spans="1:7" ht="25.5" customHeight="1">
      <c r="A17" s="60" t="s">
        <v>808</v>
      </c>
      <c r="B17" s="61" t="s">
        <v>794</v>
      </c>
      <c r="C17" s="62" t="s">
        <v>809</v>
      </c>
      <c r="D17" s="39">
        <v>0</v>
      </c>
      <c r="E17" s="39">
        <v>12769100.18</v>
      </c>
      <c r="F17" s="20">
        <f t="shared" si="0"/>
        <v>-12769100.18</v>
      </c>
      <c r="G17" s="9"/>
    </row>
    <row r="18" spans="1:7" ht="76.5" customHeight="1">
      <c r="A18" s="60" t="s">
        <v>810</v>
      </c>
      <c r="B18" s="61" t="s">
        <v>794</v>
      </c>
      <c r="C18" s="62" t="s">
        <v>811</v>
      </c>
      <c r="D18" s="39">
        <v>0</v>
      </c>
      <c r="E18" s="39">
        <v>12769100.18</v>
      </c>
      <c r="F18" s="20">
        <f t="shared" si="0"/>
        <v>-12769100.18</v>
      </c>
      <c r="G18" s="9"/>
    </row>
    <row r="19" spans="1:7" ht="89.25" customHeight="1">
      <c r="A19" s="60" t="s">
        <v>812</v>
      </c>
      <c r="B19" s="61" t="s">
        <v>794</v>
      </c>
      <c r="C19" s="62" t="s">
        <v>813</v>
      </c>
      <c r="D19" s="39">
        <v>0</v>
      </c>
      <c r="E19" s="39">
        <v>12769100.18</v>
      </c>
      <c r="F19" s="20">
        <f t="shared" si="0"/>
        <v>-12769100.18</v>
      </c>
      <c r="G19" s="9"/>
    </row>
    <row r="20" spans="1:7" ht="24.75" customHeight="1">
      <c r="A20" s="57" t="s">
        <v>814</v>
      </c>
      <c r="B20" s="84" t="s">
        <v>815</v>
      </c>
      <c r="C20" s="85" t="s">
        <v>19</v>
      </c>
      <c r="D20" s="86">
        <v>0</v>
      </c>
      <c r="E20" s="86">
        <v>0</v>
      </c>
      <c r="F20" s="87">
        <f t="shared" si="0"/>
        <v>0</v>
      </c>
      <c r="G20" s="9"/>
    </row>
    <row r="21" spans="1:7" ht="15" customHeight="1">
      <c r="A21" s="82" t="s">
        <v>795</v>
      </c>
      <c r="B21" s="89"/>
      <c r="C21" s="90"/>
      <c r="D21" s="90"/>
      <c r="E21" s="90"/>
      <c r="F21" s="91"/>
      <c r="G21" s="83"/>
    </row>
    <row r="22" spans="1:7" ht="24.75" customHeight="1">
      <c r="A22" s="57" t="s">
        <v>816</v>
      </c>
      <c r="B22" s="58" t="s">
        <v>817</v>
      </c>
      <c r="C22" s="43" t="s">
        <v>19</v>
      </c>
      <c r="D22" s="39">
        <v>126187601.98</v>
      </c>
      <c r="E22" s="39">
        <v>108529335.67</v>
      </c>
      <c r="F22" s="88">
        <f t="shared" si="0"/>
        <v>17658266.310000002</v>
      </c>
      <c r="G22" s="9"/>
    </row>
    <row r="23" spans="1:7" ht="25.5" customHeight="1">
      <c r="A23" s="60" t="s">
        <v>818</v>
      </c>
      <c r="B23" s="61" t="s">
        <v>817</v>
      </c>
      <c r="C23" s="62" t="s">
        <v>819</v>
      </c>
      <c r="D23" s="39">
        <v>126187601.98</v>
      </c>
      <c r="E23" s="39">
        <v>108529335.67</v>
      </c>
      <c r="F23" s="20">
        <f t="shared" si="0"/>
        <v>17658266.310000002</v>
      </c>
      <c r="G23" s="9"/>
    </row>
    <row r="24" spans="1:7" ht="24.75" customHeight="1">
      <c r="A24" s="57" t="s">
        <v>820</v>
      </c>
      <c r="B24" s="58" t="s">
        <v>821</v>
      </c>
      <c r="C24" s="43" t="s">
        <v>19</v>
      </c>
      <c r="D24" s="39">
        <v>-500455927.07999998</v>
      </c>
      <c r="E24" s="39">
        <v>-332766027.94</v>
      </c>
      <c r="F24" s="20">
        <f t="shared" si="0"/>
        <v>-167689899.13999999</v>
      </c>
      <c r="G24" s="9"/>
    </row>
    <row r="25" spans="1:7" ht="15" customHeight="1">
      <c r="A25" s="60" t="s">
        <v>822</v>
      </c>
      <c r="B25" s="61" t="s">
        <v>821</v>
      </c>
      <c r="C25" s="62" t="s">
        <v>823</v>
      </c>
      <c r="D25" s="39">
        <v>-500455927.07999998</v>
      </c>
      <c r="E25" s="39">
        <v>-332766027.94</v>
      </c>
      <c r="F25" s="20">
        <f t="shared" si="0"/>
        <v>-167689899.13999999</v>
      </c>
      <c r="G25" s="9"/>
    </row>
    <row r="26" spans="1:7" ht="25.5" customHeight="1">
      <c r="A26" s="60" t="s">
        <v>824</v>
      </c>
      <c r="B26" s="61" t="s">
        <v>821</v>
      </c>
      <c r="C26" s="62" t="s">
        <v>825</v>
      </c>
      <c r="D26" s="39">
        <v>-500455927.07999998</v>
      </c>
      <c r="E26" s="39">
        <v>-332766027.94</v>
      </c>
      <c r="F26" s="20">
        <f t="shared" si="0"/>
        <v>-167689899.13999999</v>
      </c>
      <c r="G26" s="9"/>
    </row>
    <row r="27" spans="1:7" ht="25.5" customHeight="1">
      <c r="A27" s="60" t="s">
        <v>826</v>
      </c>
      <c r="B27" s="61" t="s">
        <v>821</v>
      </c>
      <c r="C27" s="62" t="s">
        <v>827</v>
      </c>
      <c r="D27" s="39">
        <v>-500455927.07999998</v>
      </c>
      <c r="E27" s="39">
        <v>-332766027.94</v>
      </c>
      <c r="F27" s="20">
        <f t="shared" si="0"/>
        <v>-167689899.13999999</v>
      </c>
      <c r="G27" s="9"/>
    </row>
    <row r="28" spans="1:7" ht="25.5" customHeight="1">
      <c r="A28" s="60" t="s">
        <v>828</v>
      </c>
      <c r="B28" s="61" t="s">
        <v>821</v>
      </c>
      <c r="C28" s="62" t="s">
        <v>829</v>
      </c>
      <c r="D28" s="39">
        <v>0</v>
      </c>
      <c r="E28" s="39">
        <v>0</v>
      </c>
      <c r="F28" s="20">
        <f t="shared" si="0"/>
        <v>0</v>
      </c>
      <c r="G28" s="9"/>
    </row>
    <row r="29" spans="1:7" ht="25.5" customHeight="1">
      <c r="A29" s="60" t="s">
        <v>830</v>
      </c>
      <c r="B29" s="61" t="s">
        <v>821</v>
      </c>
      <c r="C29" s="62" t="s">
        <v>831</v>
      </c>
      <c r="D29" s="39">
        <v>0</v>
      </c>
      <c r="E29" s="39">
        <v>0</v>
      </c>
      <c r="F29" s="20">
        <f t="shared" si="0"/>
        <v>0</v>
      </c>
      <c r="G29" s="9"/>
    </row>
    <row r="30" spans="1:7" ht="24.75" customHeight="1">
      <c r="A30" s="57" t="s">
        <v>832</v>
      </c>
      <c r="B30" s="58" t="s">
        <v>833</v>
      </c>
      <c r="C30" s="43" t="s">
        <v>19</v>
      </c>
      <c r="D30" s="39">
        <v>626643529.05999994</v>
      </c>
      <c r="E30" s="39">
        <v>441295363.61000001</v>
      </c>
      <c r="F30" s="20">
        <f t="shared" si="0"/>
        <v>185348165.44999993</v>
      </c>
      <c r="G30" s="9"/>
    </row>
    <row r="31" spans="1:7" ht="15" customHeight="1">
      <c r="A31" s="60" t="s">
        <v>834</v>
      </c>
      <c r="B31" s="61" t="s">
        <v>833</v>
      </c>
      <c r="C31" s="62" t="s">
        <v>835</v>
      </c>
      <c r="D31" s="39">
        <v>626643529.05999994</v>
      </c>
      <c r="E31" s="39">
        <v>441295363.61000001</v>
      </c>
      <c r="F31" s="20">
        <f t="shared" si="0"/>
        <v>185348165.44999993</v>
      </c>
      <c r="G31" s="9"/>
    </row>
    <row r="32" spans="1:7" ht="25.5" customHeight="1">
      <c r="A32" s="60" t="s">
        <v>836</v>
      </c>
      <c r="B32" s="61" t="s">
        <v>833</v>
      </c>
      <c r="C32" s="62" t="s">
        <v>837</v>
      </c>
      <c r="D32" s="39">
        <v>626643529.05999994</v>
      </c>
      <c r="E32" s="39">
        <v>441295363.61000001</v>
      </c>
      <c r="F32" s="20">
        <f t="shared" si="0"/>
        <v>185348165.44999993</v>
      </c>
      <c r="G32" s="9"/>
    </row>
    <row r="33" spans="1:7" ht="25.5" customHeight="1">
      <c r="A33" s="60" t="s">
        <v>838</v>
      </c>
      <c r="B33" s="61" t="s">
        <v>833</v>
      </c>
      <c r="C33" s="62" t="s">
        <v>839</v>
      </c>
      <c r="D33" s="39">
        <v>626643529.05999994</v>
      </c>
      <c r="E33" s="39">
        <v>441295363.61000001</v>
      </c>
      <c r="F33" s="20">
        <f t="shared" si="0"/>
        <v>185348165.44999993</v>
      </c>
      <c r="G33" s="9"/>
    </row>
    <row r="34" spans="1:7" ht="25.5" customHeight="1">
      <c r="A34" s="60" t="s">
        <v>840</v>
      </c>
      <c r="B34" s="61" t="s">
        <v>833</v>
      </c>
      <c r="C34" s="62" t="s">
        <v>841</v>
      </c>
      <c r="D34" s="39">
        <v>0</v>
      </c>
      <c r="E34" s="39">
        <v>0</v>
      </c>
      <c r="F34" s="20">
        <f t="shared" si="0"/>
        <v>0</v>
      </c>
      <c r="G34" s="9"/>
    </row>
    <row r="35" spans="1:7" ht="25.5" customHeight="1" thickBot="1">
      <c r="A35" s="60" t="s">
        <v>842</v>
      </c>
      <c r="B35" s="61" t="s">
        <v>833</v>
      </c>
      <c r="C35" s="62" t="s">
        <v>843</v>
      </c>
      <c r="D35" s="39">
        <v>0</v>
      </c>
      <c r="E35" s="39">
        <v>0</v>
      </c>
      <c r="F35" s="20">
        <f t="shared" si="0"/>
        <v>0</v>
      </c>
      <c r="G35" s="9"/>
    </row>
    <row r="36" spans="1:7" ht="12.95" customHeight="1">
      <c r="A36" s="51"/>
      <c r="B36" s="50"/>
      <c r="C36" s="50"/>
      <c r="D36" s="50"/>
      <c r="E36" s="50"/>
      <c r="F36" s="50"/>
      <c r="G36" s="4"/>
    </row>
    <row r="37" spans="1:7" hidden="1">
      <c r="A37" s="10"/>
      <c r="B37" s="10"/>
      <c r="C37" s="10"/>
      <c r="D37" s="29"/>
      <c r="E37" s="29"/>
      <c r="F37" s="29"/>
      <c r="G37" s="4" t="s">
        <v>398</v>
      </c>
    </row>
  </sheetData>
  <mergeCells count="7">
    <mergeCell ref="D4:D5"/>
    <mergeCell ref="F4:F5"/>
    <mergeCell ref="E4:E5"/>
    <mergeCell ref="A2:C2"/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A1963A6-0D3F-4B39-967E-28DAFD287A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dcterms:created xsi:type="dcterms:W3CDTF">2016-10-17T06:11:15Z</dcterms:created>
  <dcterms:modified xsi:type="dcterms:W3CDTF">2016-10-17T06:42:14Z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C:\Users\User\AppData\Local\Кейсистемс\Свод-СМАРТ\ReportManager\0503317g_20160101__win_4_2.xlsx</vt:lpwstr>
  </property>
</Properties>
</file>