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32" i="4"/>
  <c r="F31"/>
  <c r="F30"/>
  <c r="F29"/>
  <c r="F28"/>
  <c r="F27"/>
  <c r="F26"/>
  <c r="F25"/>
  <c r="F24"/>
  <c r="F23"/>
  <c r="F21"/>
  <c r="F20"/>
  <c r="F19"/>
  <c r="F18"/>
  <c r="F17"/>
  <c r="F16"/>
  <c r="F15"/>
  <c r="F14"/>
  <c r="F13"/>
  <c r="F12"/>
  <c r="F9"/>
  <c r="F7"/>
  <c r="F295" i="3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203" i="2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6"/>
</calcChain>
</file>

<file path=xl/sharedStrings.xml><?xml version="1.0" encoding="utf-8"?>
<sst xmlns="http://schemas.openxmlformats.org/spreadsheetml/2006/main" count="1542" uniqueCount="829">
  <si>
    <t>на  1 июля 2016 г.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</si>
  <si>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</si>
  <si>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</si>
  <si>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</si>
  <si>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</si>
  <si>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</si>
  <si>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1</t>
  </si>
  <si>
    <t>2</t>
  </si>
  <si>
    <t>3</t>
  </si>
  <si>
    <t>5</t>
  </si>
  <si>
    <t>6</t>
  </si>
  <si>
    <t>13</t>
  </si>
  <si>
    <t>26</t>
  </si>
  <si>
    <t>27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</si>
  <si>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</si>
  <si>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</si>
  <si>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</si>
  <si>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</si>
  <si>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</si>
  <si>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</si>
  <si>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</si>
  <si>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</si>
  <si>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</si>
  <si>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</si>
  <si>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</si>
  <si>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</si>
  <si>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</si>
  <si>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</si>
  <si>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</si>
  <si>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</si>
  <si>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</si>
  <si>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</si>
  <si>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</si>
  <si>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</si>
  <si>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</si>
  <si>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</si>
  <si>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</si>
  <si>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</si>
  <si>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</si>
  <si>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</si>
  <si>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</si>
  <si>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</si>
  <si>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</si>
  <si>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</si>
  <si>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</si>
  <si>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</si>
  <si>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</si>
  <si>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</si>
  <si>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</si>
  <si>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</si>
  <si>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</si>
  <si>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</si>
  <si>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</si>
  <si>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</si>
  <si>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</si>
  <si>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</si>
  <si>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</si>
  <si>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</si>
  <si>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</si>
  <si>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</si>
  <si>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</si>
  <si>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</si>
  <si>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</si>
  <si>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</si>
  <si>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</si>
  <si>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</si>
  <si>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</si>
  <si>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</si>
  <si>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</si>
  <si>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</si>
  <si>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</si>
  <si>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</si>
  <si>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</si>
  <si>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</si>
  <si>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</si>
  <si>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</si>
  <si>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</si>
  <si>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</si>
  <si>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</si>
  <si>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</si>
  <si>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</si>
  <si>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</si>
  <si>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</si>
  <si>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</si>
  <si>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</si>
  <si>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</si>
  <si>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</si>
  <si>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</si>
  <si>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</si>
  <si>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</si>
  <si>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</si>
  <si>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</si>
  <si>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</si>
  <si>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</si>
  <si>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</si>
  <si>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</si>
  <si>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</si>
  <si>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</si>
  <si>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</si>
  <si>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</si>
  <si>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</si>
  <si>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</si>
  <si>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</si>
  <si>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</si>
  <si>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</si>
  <si>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</si>
  <si>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</si>
  <si>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</si>
  <si>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</si>
  <si>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</si>
  <si>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</si>
  <si>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</si>
  <si>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</si>
  <si>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</si>
  <si>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</si>
  <si>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</si>
  <si>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</si>
  <si>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</si>
  <si>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</si>
  <si>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</si>
  <si>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</si>
  <si>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</si>
  <si>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</si>
  <si>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</si>
  <si>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</si>
  <si>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</si>
  <si>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</si>
  <si>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</si>
  <si>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</si>
  <si>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</si>
  <si>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</si>
  <si>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</si>
  <si>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</si>
  <si>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</si>
  <si>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</si>
  <si>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</si>
  <si>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</si>
  <si>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</si>
  <si>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</si>
  <si>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</si>
  <si>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</si>
  <si>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</si>
  <si>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</si>
  <si>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</si>
  <si>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</si>
  <si>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</si>
  <si>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</si>
  <si>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</si>
  <si>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</si>
  <si>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</si>
  <si>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</si>
  <si>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</si>
  <si>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</si>
  <si>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</si>
  <si>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</si>
  <si>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</si>
  <si>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</si>
  <si>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</si>
  <si>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</si>
  <si>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</si>
  <si>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</si>
  <si>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</si>
  <si>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</si>
  <si>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</si>
  <si>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</si>
  <si>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</si>
  <si>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</si>
  <si>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</si>
  <si>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</si>
  <si>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</si>
  <si>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</si>
  <si>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</si>
  <si>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</si>
  <si>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</si>
  <si>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</si>
  <si>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</si>
  <si>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</si>
  <si>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</si>
  <si>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</si>
  <si>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</si>
  <si>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</si>
  <si>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</si>
  <si>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</si>
  <si>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</si>
  <si>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</si>
  <si>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</si>
  <si>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</si>
  <si>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</si>
  <si>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</si>
  <si>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</si>
  <si>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</si>
  <si>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</si>
  <si>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городских поселений)</t>
  </si>
  <si>
    <t xml:space="preserve"> 000 1161805013 0000 140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</si>
  <si>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</si>
  <si>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</si>
  <si>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</si>
  <si>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</si>
  <si>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</si>
  <si>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</si>
  <si>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</si>
  <si>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</si>
  <si>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</si>
  <si>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</si>
  <si>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</si>
  <si>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</si>
  <si>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</si>
  <si>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</si>
  <si>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</si>
  <si>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</si>
  <si>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</si>
  <si>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</si>
  <si>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</si>
  <si>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</si>
  <si>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</si>
  <si>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</si>
  <si>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</si>
  <si>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</si>
  <si>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</si>
  <si>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</si>
  <si>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</si>
  <si>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</si>
  <si>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ПОСТУПЛЕНИЯ (ПЕРЕЧИСЛЕНИЯ) ПО УРЕГУЛИРОВАНИЮ РАСЧЕТОВ МЕЖДУ БЮДЖЕТАМИ БЮДЖЕТНОЙ СИСТЕМЫ РОССИЙСКОЙ ФЕДЕРАЦИИ</t>
  </si>
  <si>
    <t xml:space="preserve"> 000 1180000000 0000 000</t>
  </si>
  <si>
    <t xml:space="preserve">  Перечисления из бюджетов (поступления в бюджеты) бюджетной системы Российской Федерации по решениям о взыскании средств, предоставленных из иных бюджетов бюджетной системы Российской Федерации</t>
  </si>
  <si>
    <t xml:space="preserve"> 000 1180000000 0000 151</t>
  </si>
  <si>
    <t xml:space="preserve">  Перечисления из бюджетов сельских поселений по решениям о взыскании средств, предоставленных из иных бюджетов бюджетной системы Российской Федерации</t>
  </si>
  <si>
    <t xml:space="preserve"> 000 1180520010 0000 151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</si>
  <si>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</si>
  <si>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</si>
  <si>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</si>
  <si>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</si>
  <si>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</si>
  <si>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</si>
  <si>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</si>
  <si>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</si>
  <si>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</si>
  <si>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</si>
  <si>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</si>
  <si>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</si>
  <si>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городских поселений на выравнивание бюджетной обеспеченности</t>
  </si>
  <si>
    <t xml:space="preserve"> 000 2020100113 0000 151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</si>
  <si>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</si>
  <si>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</si>
  <si>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</si>
  <si>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</si>
  <si>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</si>
  <si>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</si>
  <si>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</si>
  <si>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</si>
  <si>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</si>
  <si>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</si>
  <si>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</si>
  <si>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</si>
  <si>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</si>
  <si>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</si>
  <si>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</si>
  <si>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</si>
  <si>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</si>
  <si>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</si>
  <si>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</si>
  <si>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</si>
  <si>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</si>
  <si>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</si>
  <si>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 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</si>
  <si>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000 2020208805 0001 151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</si>
  <si>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 - Фонда содействия реформированию жилищно-коммунального хозяйства</t>
  </si>
  <si>
    <t xml:space="preserve"> 000 2020208805 0002 151</t>
  </si>
  <si>
    <t xml:space="preserve">  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</si>
  <si>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000 2020208813 0000 151</t>
  </si>
  <si>
    <t xml:space="preserve">  Субсидии бюджетам городских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</si>
  <si>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000 2020208813 0001 151</t>
  </si>
  <si>
    <t xml:space="preserve">  Субсидии бюджетам городских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</si>
  <si>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000 2020208813 0002 151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</si>
  <si>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</si>
  <si>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</si>
  <si>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</si>
  <si>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</si>
  <si>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</si>
  <si>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 000 2020208905 0002 151</t>
  </si>
  <si>
    <t xml:space="preserve">  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</si>
  <si>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000 2020208913 0000 151</t>
  </si>
  <si>
    <t xml:space="preserve">  Субсидии бюджетам городских поселений на обеспечение мероприятий по капитальному ремонту многоквартирных домов за счет средств бюджетов</t>
  </si>
  <si>
    <t xml:space="preserve"> 000 2020208913 0001 151</t>
  </si>
  <si>
    <t xml:space="preserve">  Субсидии бюджетам городских поселений на обеспечение мероприятий по переселению граждан из  аварийного жилищного фонда за счет средств бюджетов</t>
  </si>
  <si>
    <t xml:space="preserve"> 000 2020208913 0002 151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</si>
  <si>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</si>
  <si>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</si>
  <si>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</si>
  <si>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</si>
  <si>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</si>
  <si>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</si>
  <si>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</si>
  <si>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</si>
  <si>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</si>
  <si>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</si>
  <si>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</si>
  <si>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</si>
  <si>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</si>
  <si>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000 2020221613 0000 151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</si>
  <si>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</si>
  <si>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</si>
  <si>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</si>
  <si>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</si>
  <si>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</si>
  <si>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</si>
  <si>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Прочие субсидии бюджетам городских поселений</t>
  </si>
  <si>
    <t xml:space="preserve"> 000 2020299913 0000 151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</si>
  <si>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</si>
  <si>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</si>
  <si>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</si>
  <si>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</si>
  <si>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</si>
  <si>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</si>
  <si>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</si>
  <si>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</si>
  <si>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</si>
  <si>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</si>
  <si>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</si>
  <si>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</si>
  <si>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</si>
  <si>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000 2020301513 0000 151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</si>
  <si>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</si>
  <si>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</si>
  <si>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</si>
  <si>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</si>
  <si>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</si>
  <si>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</si>
  <si>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</si>
  <si>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000 2020302413 0000 151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</si>
  <si>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</si>
  <si>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</si>
  <si>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</si>
  <si>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</si>
  <si>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</si>
  <si>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</si>
  <si>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</si>
  <si>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</si>
  <si>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городских поселений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</si>
  <si>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000 2020311913 0000 151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</si>
  <si>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</si>
  <si>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</si>
  <si>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</si>
  <si>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</si>
  <si>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</si>
  <si>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</si>
  <si>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</si>
  <si>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</si>
  <si>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</si>
  <si>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</si>
  <si>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</si>
  <si>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</si>
  <si>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</si>
  <si>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</si>
  <si>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</si>
  <si>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</si>
  <si>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</si>
  <si>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</si>
  <si>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</si>
  <si>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</si>
  <si>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</si>
  <si>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</si>
  <si>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</si>
  <si>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</si>
  <si>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</si>
  <si>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</si>
  <si>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</si>
  <si>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</si>
  <si>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межбюджетные трансферты, передаваемые бюджетам городских поселений</t>
  </si>
  <si>
    <t xml:space="preserve"> 000 2020499913 0000 151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</si>
  <si>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</si>
  <si>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</si>
  <si>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</si>
  <si>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</si>
  <si>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</si>
  <si>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</si>
  <si>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</si>
  <si>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</si>
  <si>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</si>
  <si>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</si>
  <si>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</si>
  <si>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</si>
  <si>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</si>
  <si>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</si>
  <si>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</si>
  <si>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</si>
  <si>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</si>
  <si>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"#R/D"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</si>
  <si>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</si>
  <si>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</si>
  <si>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</si>
  <si>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</si>
  <si>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</si>
  <si>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</si>
  <si>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</si>
  <si>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</si>
  <si>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</si>
  <si>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</si>
  <si>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</si>
  <si>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</si>
  <si>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</si>
  <si>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</si>
  <si>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</si>
  <si>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</si>
  <si>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</si>
  <si>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</si>
  <si>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</si>
  <si>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</si>
  <si>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</si>
  <si>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</si>
  <si>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</si>
  <si>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</si>
  <si>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</si>
  <si>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</si>
  <si>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</si>
  <si>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</si>
  <si>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</si>
  <si>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</si>
  <si>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</si>
  <si>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</si>
  <si>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</si>
  <si>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</si>
  <si>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</si>
  <si>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</si>
  <si>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</si>
  <si>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</si>
  <si>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</si>
  <si>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</si>
  <si>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</si>
  <si>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</si>
  <si>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</si>
  <si>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</si>
  <si>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</si>
  <si>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</si>
  <si>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</si>
  <si>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</si>
  <si>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</si>
  <si>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</si>
  <si>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</si>
  <si>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</si>
  <si>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</si>
  <si>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 Субвенции</t>
  </si>
  <si>
    <t xml:space="preserve"> 000 0104 0000000000 530</t>
  </si>
  <si>
    <t xml:space="preserve"> 000 0104 0000000000 800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</si>
  <si>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</si>
  <si>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</si>
  <si>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</si>
  <si>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</si>
  <si>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</si>
  <si>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</si>
  <si>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</si>
  <si>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</si>
  <si>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</si>
  <si>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</si>
  <si>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</si>
  <si>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</si>
  <si>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</si>
  <si>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</si>
  <si>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</si>
  <si>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</si>
  <si>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</si>
  <si>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</si>
  <si>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</si>
  <si>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</si>
  <si>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</si>
  <si>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</si>
  <si>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</si>
  <si>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</si>
  <si>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</si>
  <si>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</si>
  <si>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</si>
  <si>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</si>
  <si>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</si>
  <si>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</si>
  <si>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</si>
  <si>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</si>
  <si>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</si>
  <si>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</si>
  <si>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</si>
  <si>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</si>
  <si>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</si>
  <si>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</si>
  <si>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</si>
  <si>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</si>
  <si>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</si>
  <si>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</si>
  <si>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</si>
  <si>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</si>
  <si>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</si>
  <si>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</si>
  <si>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</si>
  <si>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</si>
  <si>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</si>
  <si>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</si>
  <si>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</si>
  <si>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</si>
  <si>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</si>
  <si>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</si>
  <si>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</si>
  <si>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</si>
  <si>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</si>
  <si>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</si>
  <si>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</si>
  <si>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</si>
  <si>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</si>
  <si>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</si>
  <si>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</si>
  <si>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</si>
  <si>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</si>
  <si>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</si>
  <si>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</si>
  <si>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</si>
  <si>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</si>
  <si>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</si>
  <si>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</si>
  <si>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</si>
  <si>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</si>
  <si>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</si>
  <si>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</si>
  <si>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</si>
  <si>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</si>
  <si>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</si>
  <si>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</si>
  <si>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</si>
  <si>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</si>
  <si>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</si>
  <si>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</si>
  <si>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</si>
  <si>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</si>
  <si>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</si>
  <si>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</si>
  <si>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</si>
  <si>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</si>
  <si>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</si>
  <si>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</si>
  <si>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</si>
  <si>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</si>
  <si>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</si>
  <si>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</si>
  <si>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</si>
  <si>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</si>
  <si>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</si>
  <si>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000 0402 0000000000 200</t>
  </si>
  <si>
    <t xml:space="preserve"> 000 0402 0000000000 240</t>
  </si>
  <si>
    <t xml:space="preserve"> 000 0402 0000000000 244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</si>
  <si>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</si>
  <si>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</si>
  <si>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</si>
  <si>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000 0405 0000000000 810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</si>
  <si>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</si>
  <si>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</si>
  <si>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</si>
  <si>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</si>
  <si>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</si>
  <si>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</si>
  <si>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</si>
  <si>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</si>
  <si>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</si>
  <si>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</si>
  <si>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</si>
  <si>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</si>
  <si>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</si>
  <si>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</si>
  <si>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</si>
  <si>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</si>
  <si>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</si>
  <si>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</si>
  <si>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</si>
  <si>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</si>
  <si>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</si>
  <si>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</si>
  <si>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</si>
  <si>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</si>
  <si>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</si>
  <si>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</si>
  <si>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</si>
  <si>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</si>
  <si>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</si>
  <si>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</si>
  <si>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</si>
  <si>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</si>
  <si>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</si>
  <si>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</si>
  <si>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</si>
  <si>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</si>
  <si>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</si>
  <si>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</si>
  <si>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</si>
  <si>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</si>
  <si>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</si>
  <si>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000 0501 0000000000 520</t>
  </si>
  <si>
    <t xml:space="preserve"> 000 0501 0000000000 521</t>
  </si>
  <si>
    <t xml:space="preserve">  Субсидии на софинансирование капитальных вложений в объекты государственной (муниципальной) собственности</t>
  </si>
  <si>
    <t xml:space="preserve"> 000 0501 0000000000 522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</si>
  <si>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</si>
  <si>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</si>
  <si>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</si>
  <si>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</si>
  <si>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000 0501 0000000000 800</t>
  </si>
  <si>
    <t xml:space="preserve"> 000 0501 0000000000 810</t>
  </si>
  <si>
    <t xml:space="preserve"> 000 0501 0000000000 850</t>
  </si>
  <si>
    <t xml:space="preserve"> 000 0501 0000000000 852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</si>
  <si>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</si>
  <si>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</si>
  <si>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</si>
  <si>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</si>
  <si>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</si>
  <si>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</si>
  <si>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</si>
  <si>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</si>
  <si>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</si>
  <si>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</si>
  <si>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</si>
  <si>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</si>
  <si>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</si>
  <si>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</si>
  <si>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</si>
  <si>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</si>
  <si>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</si>
  <si>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</si>
  <si>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</si>
  <si>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</si>
  <si>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</si>
  <si>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</si>
  <si>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</si>
  <si>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</si>
  <si>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</si>
  <si>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</si>
  <si>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</si>
  <si>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</si>
  <si>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</si>
  <si>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</si>
  <si>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</si>
  <si>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</si>
  <si>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</si>
  <si>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</si>
  <si>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</si>
  <si>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</si>
  <si>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</si>
  <si>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</si>
  <si>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</si>
  <si>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</si>
  <si>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</si>
  <si>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</si>
  <si>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</si>
  <si>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</si>
  <si>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</si>
  <si>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</si>
  <si>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</si>
  <si>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</si>
  <si>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000 0707 0000000000 300</t>
  </si>
  <si>
    <t xml:space="preserve">  Социальные выплаты гражданам, кроме публичных нормативных социальных выплат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</si>
  <si>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</si>
  <si>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</si>
  <si>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</si>
  <si>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</si>
  <si>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</si>
  <si>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</si>
  <si>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</si>
  <si>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</si>
  <si>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</si>
  <si>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</si>
  <si>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</si>
  <si>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</si>
  <si>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</si>
  <si>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</si>
  <si>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</si>
  <si>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</si>
  <si>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</si>
  <si>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</si>
  <si>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</si>
  <si>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</si>
  <si>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</si>
  <si>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</si>
  <si>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</si>
  <si>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</si>
  <si>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</si>
  <si>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</si>
  <si>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</si>
  <si>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</si>
  <si>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</si>
  <si>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</si>
  <si>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</si>
  <si>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</si>
  <si>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</si>
  <si>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</si>
  <si>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</si>
  <si>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</si>
  <si>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</si>
  <si>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</si>
  <si>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</si>
  <si>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</si>
  <si>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000 1001 0000000000 360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</si>
  <si>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</si>
  <si>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</si>
  <si>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</si>
  <si>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</si>
  <si>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</si>
  <si>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</si>
  <si>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</si>
  <si>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</si>
  <si>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</si>
  <si>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</si>
  <si>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</si>
  <si>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</si>
  <si>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</si>
  <si>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</si>
  <si>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</si>
  <si>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</si>
  <si>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</si>
  <si>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000 1004 0000000000 500</t>
  </si>
  <si>
    <t xml:space="preserve"> 000 1004 0000000000 530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</si>
  <si>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</si>
  <si>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</si>
  <si>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</si>
  <si>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</si>
  <si>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</si>
  <si>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</si>
  <si>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</si>
  <si>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</si>
  <si>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</si>
  <si>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</si>
  <si>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</si>
  <si>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</si>
  <si>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</si>
  <si>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</si>
  <si>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000 1006 0000000000 323</t>
  </si>
  <si>
    <t xml:space="preserve"> 000 1006 0000000000 800</t>
  </si>
  <si>
    <t xml:space="preserve"> 000 1006 0000000000 810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</si>
  <si>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</si>
  <si>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</si>
  <si>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</si>
  <si>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</si>
  <si>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000 1101 0000000000 500</t>
  </si>
  <si>
    <t xml:space="preserve"> 000 1101 0000000000 540</t>
  </si>
  <si>
    <t xml:space="preserve"> 000 1101 0000000000 600</t>
  </si>
  <si>
    <t xml:space="preserve"> 000 1101 0000000000 610</t>
  </si>
  <si>
    <t xml:space="preserve"> 000 1101 0000000000 612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</si>
  <si>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</si>
  <si>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</si>
  <si>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</si>
  <si>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</si>
  <si>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</si>
  <si>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000 1105 0000000000 500</t>
  </si>
  <si>
    <t xml:space="preserve"> 000 1105 0000000000 540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</si>
  <si>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</si>
  <si>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</si>
  <si>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</si>
  <si>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</si>
  <si>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</si>
  <si>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</si>
  <si>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</si>
  <si>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</si>
  <si>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</si>
  <si>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</si>
  <si>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</si>
  <si>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</si>
  <si>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</si>
  <si>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</si>
  <si>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</si>
  <si>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</si>
  <si>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</si>
  <si>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</si>
  <si>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</si>
  <si>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</si>
  <si>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</si>
  <si>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</si>
  <si>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</si>
  <si>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</si>
  <si>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</si>
  <si>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</si>
  <si>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</si>
  <si>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</si>
  <si>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</si>
  <si>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</si>
  <si>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</si>
  <si>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</si>
  <si>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</si>
  <si>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</si>
  <si>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</si>
  <si>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</si>
  <si>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</si>
  <si>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</si>
  <si>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</si>
  <si>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</si>
  <si>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</si>
  <si>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</si>
  <si>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</si>
  <si>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</si>
  <si>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</si>
  <si>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</si>
  <si>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</si>
  <si>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</si>
  <si>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</si>
  <si>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</si>
  <si>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</si>
  <si>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</si>
  <si>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</si>
  <si>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</si>
  <si>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</si>
  <si>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</si>
  <si>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</si>
  <si>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</si>
  <si>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</si>
  <si>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</si>
  <si>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</si>
  <si>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</si>
  <si>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</si>
  <si>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</si>
  <si>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</si>
  <si>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</si>
  <si>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</si>
  <si>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</si>
  <si>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</si>
  <si>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</si>
  <si>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</si>
  <si>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</si>
  <si>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</si>
  <si>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</si>
  <si>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ОТЧЕТ ОБ ИСПОЛНЕНИИ  БЮДЖЕТА </t>
  </si>
  <si>
    <t>Наименование финансового органа</t>
  </si>
  <si>
    <t>ФО Администрации МО "Ленский муниципальный район"</t>
  </si>
  <si>
    <t>Наименование бюджета</t>
  </si>
  <si>
    <t>МО "Ленский муниципальный район"</t>
  </si>
  <si>
    <t>Периодичность: месячная</t>
  </si>
  <si>
    <t>Единица измерения:  руб</t>
  </si>
  <si>
    <t xml:space="preserve"> бюджет МО "Ленский муниципальный район" УТВЕРЖДЕНО на 01.07.2016 ( по состоянию на 01.07.2016г.)</t>
  </si>
  <si>
    <t xml:space="preserve"> бюджет МО "Ленский муниципальный район" ИСПОЛНЕНО на 01.07.2016г.( по состоянию на 01.07.2016г.)</t>
  </si>
  <si>
    <t xml:space="preserve"> бюджет МО "Ленский муниципальный район" НЕ ИСПОЛНЕНО бюджетных назначений на 01.07.2016г.( по состоянию на 01.07.2016г.)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</si>
</sst>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  <font>
      <sz val="8"/>
      <name val="Arial Cyr"/>
      <family val="2"/>
      <charset val="204"/>
    </font>
    <font>
      <sz val="9"/>
      <color rgb="FF00000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1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0"/>
    <xf numFmtId="0" fontId="3" fillId="0" borderId="13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14">
      <alignment horizontal="right"/>
    </xf>
    <xf numFmtId="0" fontId="3" fillId="0" borderId="15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14">
      <alignment horizontal="right"/>
    </xf>
    <xf numFmtId="49" fontId="2" fillId="0" borderId="1"/>
    <xf numFmtId="0" fontId="2" fillId="0" borderId="1">
      <alignment horizontal="right"/>
    </xf>
    <xf numFmtId="0" fontId="2" fillId="0" borderId="12">
      <alignment horizontal="left"/>
    </xf>
    <xf numFmtId="49" fontId="2" fillId="0" borderId="12"/>
    <xf numFmtId="0" fontId="10" fillId="0" borderId="1"/>
    <xf numFmtId="0" fontId="10" fillId="0" borderId="16"/>
    <xf numFmtId="49" fontId="2" fillId="0" borderId="8">
      <alignment horizontal="center" vertical="center" wrapText="1"/>
    </xf>
    <xf numFmtId="49" fontId="2" fillId="0" borderId="2">
      <alignment horizontal="center" vertical="center" wrapText="1"/>
    </xf>
    <xf numFmtId="0" fontId="2" fillId="0" borderId="17">
      <alignment horizontal="left" wrapText="1"/>
    </xf>
    <xf numFmtId="49" fontId="2" fillId="0" borderId="18">
      <alignment horizontal="center" wrapText="1"/>
    </xf>
    <xf numFmtId="49" fontId="2" fillId="0" borderId="19">
      <alignment horizontal="center"/>
    </xf>
    <xf numFmtId="4" fontId="2" fillId="0" borderId="8">
      <alignment horizontal="right"/>
    </xf>
    <xf numFmtId="0" fontId="2" fillId="0" borderId="20">
      <alignment horizontal="left" wrapText="1"/>
    </xf>
    <xf numFmtId="4" fontId="2" fillId="0" borderId="20">
      <alignment horizontal="right"/>
    </xf>
    <xf numFmtId="0" fontId="2" fillId="0" borderId="21">
      <alignment horizontal="left" wrapText="1" indent="1"/>
    </xf>
    <xf numFmtId="49" fontId="2" fillId="0" borderId="22">
      <alignment horizontal="center" wrapText="1"/>
    </xf>
    <xf numFmtId="49" fontId="2" fillId="0" borderId="23">
      <alignment horizontal="center"/>
    </xf>
    <xf numFmtId="49" fontId="2" fillId="0" borderId="24">
      <alignment horizontal="center"/>
    </xf>
    <xf numFmtId="0" fontId="2" fillId="0" borderId="25">
      <alignment horizontal="left" wrapText="1" indent="2"/>
    </xf>
    <xf numFmtId="49" fontId="2" fillId="0" borderId="26">
      <alignment horizontal="center"/>
    </xf>
    <xf numFmtId="49" fontId="2" fillId="0" borderId="8">
      <alignment horizontal="center"/>
    </xf>
    <xf numFmtId="0" fontId="2" fillId="0" borderId="16"/>
    <xf numFmtId="0" fontId="2" fillId="2" borderId="16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1">
      <alignment horizontal="left"/>
    </xf>
    <xf numFmtId="49" fontId="2" fillId="0" borderId="11"/>
    <xf numFmtId="0" fontId="2" fillId="0" borderId="11"/>
    <xf numFmtId="0" fontId="3" fillId="0" borderId="11"/>
    <xf numFmtId="0" fontId="2" fillId="0" borderId="27">
      <alignment horizontal="left" wrapText="1"/>
    </xf>
    <xf numFmtId="49" fontId="2" fillId="0" borderId="28">
      <alignment horizontal="center" wrapText="1"/>
    </xf>
    <xf numFmtId="4" fontId="2" fillId="0" borderId="28">
      <alignment horizontal="right"/>
    </xf>
    <xf numFmtId="0" fontId="2" fillId="0" borderId="29">
      <alignment horizontal="left" wrapText="1"/>
    </xf>
    <xf numFmtId="4" fontId="2" fillId="0" borderId="30">
      <alignment horizontal="right"/>
    </xf>
    <xf numFmtId="49" fontId="2" fillId="0" borderId="26">
      <alignment horizontal="center" wrapText="1"/>
    </xf>
    <xf numFmtId="0" fontId="2" fillId="0" borderId="31">
      <alignment horizontal="left" wrapText="1" indent="1"/>
    </xf>
    <xf numFmtId="49" fontId="2" fillId="0" borderId="20">
      <alignment horizontal="center"/>
    </xf>
    <xf numFmtId="0" fontId="2" fillId="0" borderId="30">
      <alignment horizontal="left" wrapText="1" indent="2"/>
    </xf>
    <xf numFmtId="49" fontId="2" fillId="0" borderId="32">
      <alignment horizontal="center"/>
    </xf>
    <xf numFmtId="49" fontId="2" fillId="0" borderId="28">
      <alignment horizontal="center"/>
    </xf>
    <xf numFmtId="0" fontId="2" fillId="0" borderId="33"/>
    <xf numFmtId="0" fontId="2" fillId="0" borderId="34"/>
    <xf numFmtId="0" fontId="4" fillId="0" borderId="35">
      <alignment horizontal="left" wrapText="1"/>
    </xf>
    <xf numFmtId="0" fontId="2" fillId="0" borderId="36">
      <alignment horizontal="center" wrapText="1"/>
    </xf>
    <xf numFmtId="49" fontId="2" fillId="0" borderId="37">
      <alignment horizontal="center" wrapText="1"/>
    </xf>
    <xf numFmtId="4" fontId="2" fillId="0" borderId="19">
      <alignment horizontal="right"/>
    </xf>
    <xf numFmtId="0" fontId="4" fillId="0" borderId="20">
      <alignment horizontal="left" wrapText="1"/>
    </xf>
    <xf numFmtId="4" fontId="2" fillId="0" borderId="38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1"/>
    <xf numFmtId="49" fontId="2" fillId="0" borderId="11">
      <alignment horizontal="left"/>
    </xf>
    <xf numFmtId="0" fontId="2" fillId="0" borderId="21">
      <alignment horizontal="left" wrapText="1"/>
    </xf>
    <xf numFmtId="0" fontId="2" fillId="0" borderId="31">
      <alignment horizontal="left" wrapText="1"/>
    </xf>
    <xf numFmtId="0" fontId="3" fillId="0" borderId="39"/>
    <xf numFmtId="0" fontId="3" fillId="0" borderId="12"/>
    <xf numFmtId="0" fontId="2" fillId="0" borderId="27">
      <alignment horizontal="left" wrapText="1" indent="1"/>
    </xf>
    <xf numFmtId="49" fontId="2" fillId="0" borderId="32">
      <alignment horizontal="center" wrapText="1"/>
    </xf>
    <xf numFmtId="0" fontId="2" fillId="0" borderId="29">
      <alignment horizontal="left" wrapText="1" indent="1"/>
    </xf>
    <xf numFmtId="0" fontId="2" fillId="0" borderId="21">
      <alignment horizontal="left" wrapText="1" indent="2"/>
    </xf>
    <xf numFmtId="0" fontId="2" fillId="0" borderId="31">
      <alignment horizontal="left" wrapText="1" indent="2"/>
    </xf>
    <xf numFmtId="49" fontId="2" fillId="0" borderId="32">
      <alignment horizontal="left" wrapText="1"/>
    </xf>
    <xf numFmtId="49" fontId="2" fillId="0" borderId="30">
      <alignment horizontal="center"/>
    </xf>
    <xf numFmtId="0" fontId="2" fillId="0" borderId="29">
      <alignment horizontal="left" wrapText="1" indent="2"/>
    </xf>
    <xf numFmtId="49" fontId="2" fillId="0" borderId="32">
      <alignment horizontal="center" shrinkToFit="1"/>
    </xf>
    <xf numFmtId="49" fontId="2" fillId="0" borderId="28">
      <alignment horizontal="center" shrinkToFit="1"/>
    </xf>
    <xf numFmtId="49" fontId="2" fillId="0" borderId="8">
      <alignment horizontal="center" vertical="top" wrapText="1"/>
    </xf>
    <xf numFmtId="0" fontId="2" fillId="0" borderId="8">
      <alignment horizontal="center" vertical="top" wrapText="1"/>
    </xf>
    <xf numFmtId="0" fontId="4" fillId="0" borderId="25"/>
    <xf numFmtId="49" fontId="4" fillId="0" borderId="18">
      <alignment horizontal="center"/>
    </xf>
    <xf numFmtId="49" fontId="11" fillId="0" borderId="40">
      <alignment horizontal="left" vertical="center" wrapText="1"/>
    </xf>
    <xf numFmtId="49" fontId="4" fillId="0" borderId="26">
      <alignment horizontal="center" vertical="center" wrapText="1"/>
    </xf>
    <xf numFmtId="49" fontId="2" fillId="0" borderId="31">
      <alignment horizontal="left" vertical="center" wrapText="1" indent="2"/>
    </xf>
    <xf numFmtId="49" fontId="2" fillId="0" borderId="22">
      <alignment horizontal="center" vertical="center" wrapText="1"/>
    </xf>
    <xf numFmtId="0" fontId="2" fillId="0" borderId="23"/>
    <xf numFmtId="4" fontId="2" fillId="0" borderId="23">
      <alignment horizontal="right"/>
    </xf>
    <xf numFmtId="4" fontId="2" fillId="0" borderId="24">
      <alignment horizontal="right"/>
    </xf>
    <xf numFmtId="49" fontId="2" fillId="0" borderId="29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0">
      <alignment horizontal="left" vertical="center" wrapText="1" indent="3"/>
    </xf>
    <xf numFmtId="49" fontId="2" fillId="0" borderId="26">
      <alignment horizontal="center" vertical="center" wrapText="1"/>
    </xf>
    <xf numFmtId="49" fontId="2" fillId="0" borderId="41">
      <alignment horizontal="left" vertical="center" wrapText="1" indent="3"/>
    </xf>
    <xf numFmtId="0" fontId="11" fillId="0" borderId="25">
      <alignment horizontal="left" vertical="center" wrapText="1"/>
    </xf>
    <xf numFmtId="0" fontId="4" fillId="0" borderId="12">
      <alignment horizontal="center" vertical="center" textRotation="90" wrapText="1"/>
    </xf>
    <xf numFmtId="49" fontId="2" fillId="0" borderId="12">
      <alignment horizontal="left" vertical="center" wrapText="1" indent="3"/>
    </xf>
    <xf numFmtId="49" fontId="2" fillId="0" borderId="12">
      <alignment horizontal="center" vertical="center" wrapText="1"/>
    </xf>
    <xf numFmtId="4" fontId="2" fillId="0" borderId="12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1">
      <alignment horizontal="left" vertical="center" wrapText="1" indent="3"/>
    </xf>
    <xf numFmtId="49" fontId="2" fillId="0" borderId="11">
      <alignment horizontal="center" vertical="center" wrapText="1"/>
    </xf>
    <xf numFmtId="4" fontId="2" fillId="0" borderId="11">
      <alignment horizontal="right"/>
    </xf>
    <xf numFmtId="49" fontId="4" fillId="0" borderId="18">
      <alignment horizontal="center" vertical="center" wrapText="1"/>
    </xf>
    <xf numFmtId="0" fontId="2" fillId="0" borderId="24"/>
    <xf numFmtId="49" fontId="2" fillId="0" borderId="42">
      <alignment horizontal="center" vertical="center" wrapText="1"/>
    </xf>
    <xf numFmtId="4" fontId="2" fillId="0" borderId="2">
      <alignment horizontal="right"/>
    </xf>
    <xf numFmtId="4" fontId="2" fillId="0" borderId="43">
      <alignment horizontal="right"/>
    </xf>
    <xf numFmtId="0" fontId="4" fillId="0" borderId="1">
      <alignment horizontal="center" vertical="center" textRotation="90"/>
    </xf>
    <xf numFmtId="49" fontId="11" fillId="0" borderId="25">
      <alignment horizontal="left" vertical="center" wrapText="1"/>
    </xf>
    <xf numFmtId="0" fontId="3" fillId="0" borderId="16"/>
    <xf numFmtId="0" fontId="2" fillId="0" borderId="18">
      <alignment horizontal="center" vertical="center"/>
    </xf>
    <xf numFmtId="0" fontId="2" fillId="0" borderId="40">
      <alignment horizontal="left" vertical="center" wrapText="1"/>
    </xf>
    <xf numFmtId="0" fontId="2" fillId="0" borderId="22">
      <alignment horizontal="center" vertical="center"/>
    </xf>
    <xf numFmtId="0" fontId="2" fillId="0" borderId="32">
      <alignment horizontal="center" vertical="center"/>
    </xf>
    <xf numFmtId="0" fontId="2" fillId="0" borderId="26">
      <alignment horizontal="center" vertical="center"/>
    </xf>
    <xf numFmtId="0" fontId="2" fillId="0" borderId="41">
      <alignment horizontal="left" vertical="center" wrapText="1"/>
    </xf>
    <xf numFmtId="49" fontId="11" fillId="0" borderId="44">
      <alignment horizontal="left" vertical="center" wrapText="1"/>
    </xf>
    <xf numFmtId="49" fontId="2" fillId="0" borderId="19">
      <alignment horizontal="center" vertical="center"/>
    </xf>
    <xf numFmtId="49" fontId="2" fillId="0" borderId="45">
      <alignment horizontal="left" vertical="center" wrapText="1"/>
    </xf>
    <xf numFmtId="49" fontId="2" fillId="0" borderId="23">
      <alignment horizontal="center" vertical="center"/>
    </xf>
    <xf numFmtId="49" fontId="2" fillId="0" borderId="28">
      <alignment horizontal="center" vertical="center"/>
    </xf>
    <xf numFmtId="49" fontId="2" fillId="0" borderId="8">
      <alignment horizontal="center" vertical="center"/>
    </xf>
    <xf numFmtId="49" fontId="2" fillId="0" borderId="46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1">
      <alignment wrapText="1"/>
    </xf>
    <xf numFmtId="0" fontId="5" fillId="0" borderId="12">
      <alignment wrapText="1"/>
    </xf>
    <xf numFmtId="0" fontId="2" fillId="0" borderId="12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1"/>
    <xf numFmtId="49" fontId="2" fillId="0" borderId="8">
      <alignment horizontal="center" vertical="center" wrapText="1"/>
    </xf>
    <xf numFmtId="0" fontId="3" fillId="3" borderId="33"/>
    <xf numFmtId="0" fontId="3" fillId="3" borderId="47"/>
    <xf numFmtId="0" fontId="1" fillId="0" borderId="1">
      <alignment horizontal="center" wrapText="1"/>
    </xf>
    <xf numFmtId="0" fontId="2" fillId="0" borderId="11">
      <alignment wrapText="1"/>
    </xf>
    <xf numFmtId="0" fontId="2" fillId="0" borderId="33">
      <alignment wrapText="1"/>
    </xf>
    <xf numFmtId="0" fontId="3" fillId="3" borderId="48"/>
    <xf numFmtId="0" fontId="3" fillId="3" borderId="12"/>
    <xf numFmtId="0" fontId="3" fillId="3" borderId="49"/>
    <xf numFmtId="0" fontId="2" fillId="0" borderId="1">
      <alignment horizontal="left"/>
    </xf>
    <xf numFmtId="49" fontId="2" fillId="0" borderId="8">
      <alignment horizontal="center" vertical="center" wrapText="1"/>
    </xf>
    <xf numFmtId="0" fontId="3" fillId="3" borderId="50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6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7">
      <alignment horizontal="center"/>
    </xf>
    <xf numFmtId="0" fontId="3" fillId="3" borderId="16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9">
      <alignment horizontal="center" vertical="center" textRotation="90" wrapText="1"/>
    </xf>
    <xf numFmtId="0" fontId="4" fillId="0" borderId="10">
      <alignment horizontal="center" vertical="center" textRotation="90" wrapText="1"/>
    </xf>
    <xf numFmtId="0" fontId="4" fillId="0" borderId="10">
      <alignment horizontal="center" vertical="center" textRotation="90"/>
    </xf>
    <xf numFmtId="0" fontId="4" fillId="0" borderId="8">
      <alignment horizontal="center" vertical="center" textRotation="90"/>
    </xf>
    <xf numFmtId="0" fontId="5" fillId="0" borderId="8">
      <alignment wrapText="1"/>
    </xf>
    <xf numFmtId="0" fontId="2" fillId="0" borderId="8">
      <alignment horizontal="center" vertical="top" wrapText="1"/>
    </xf>
    <xf numFmtId="49" fontId="2" fillId="0" borderId="11">
      <alignment horizontal="center"/>
    </xf>
    <xf numFmtId="0" fontId="2" fillId="0" borderId="12">
      <alignment horizontal="center"/>
    </xf>
    <xf numFmtId="49" fontId="2" fillId="0" borderId="11"/>
    <xf numFmtId="0" fontId="2" fillId="0" borderId="8">
      <alignment horizontal="center" vertical="top"/>
    </xf>
    <xf numFmtId="0" fontId="2" fillId="0" borderId="11">
      <alignment horizontal="center"/>
    </xf>
    <xf numFmtId="49" fontId="2" fillId="0" borderId="12">
      <alignment horizontal="center"/>
    </xf>
    <xf numFmtId="0" fontId="2" fillId="0" borderId="8">
      <alignment horizontal="center" vertical="top"/>
    </xf>
  </cellStyleXfs>
  <cellXfs count="100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3" fillId="0" borderId="1" xfId="5" applyNumberFormat="1" applyProtection="1">
      <protection locked="0"/>
    </xf>
    <xf numFmtId="0" fontId="3" fillId="0" borderId="13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3" fillId="0" borderId="15" xfId="13" applyNumberFormat="1" applyProtection="1">
      <protection locked="0"/>
    </xf>
    <xf numFmtId="0" fontId="2" fillId="0" borderId="1" xfId="16" applyNumberFormat="1" applyProtection="1">
      <protection locked="0"/>
    </xf>
    <xf numFmtId="49" fontId="2" fillId="0" borderId="1" xfId="18" applyNumberFormat="1" applyProtection="1">
      <protection locked="0"/>
    </xf>
    <xf numFmtId="0" fontId="10" fillId="0" borderId="1" xfId="22" applyNumberFormat="1" applyProtection="1">
      <protection locked="0"/>
    </xf>
    <xf numFmtId="49" fontId="2" fillId="0" borderId="8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17" xfId="26" applyNumberFormat="1" applyProtection="1">
      <alignment horizontal="left" wrapText="1"/>
      <protection locked="0"/>
    </xf>
    <xf numFmtId="49" fontId="2" fillId="0" borderId="18" xfId="27" applyNumberFormat="1" applyProtection="1">
      <alignment horizontal="center" wrapText="1"/>
      <protection locked="0"/>
    </xf>
    <xf numFmtId="49" fontId="2" fillId="0" borderId="19" xfId="28" applyNumberFormat="1" applyProtection="1">
      <alignment horizontal="center"/>
      <protection locked="0"/>
    </xf>
    <xf numFmtId="4" fontId="2" fillId="0" borderId="8" xfId="29" applyNumberFormat="1" applyProtection="1">
      <alignment horizontal="right"/>
      <protection locked="0"/>
    </xf>
    <xf numFmtId="0" fontId="2" fillId="0" borderId="21" xfId="32" applyNumberFormat="1" applyProtection="1">
      <alignment horizontal="left" wrapText="1" indent="1"/>
      <protection locked="0"/>
    </xf>
    <xf numFmtId="49" fontId="2" fillId="0" borderId="22" xfId="33" applyNumberFormat="1" applyProtection="1">
      <alignment horizontal="center" wrapText="1"/>
      <protection locked="0"/>
    </xf>
    <xf numFmtId="49" fontId="2" fillId="0" borderId="23" xfId="34" applyNumberFormat="1" applyProtection="1">
      <alignment horizontal="center"/>
      <protection locked="0"/>
    </xf>
    <xf numFmtId="0" fontId="2" fillId="0" borderId="25" xfId="36" applyNumberFormat="1" applyProtection="1">
      <alignment horizontal="left" wrapText="1" indent="2"/>
      <protection locked="0"/>
    </xf>
    <xf numFmtId="49" fontId="2" fillId="0" borderId="26" xfId="37" applyNumberFormat="1" applyProtection="1">
      <alignment horizontal="center"/>
      <protection locked="0"/>
    </xf>
    <xf numFmtId="49" fontId="2" fillId="0" borderId="8" xfId="38" applyNumberFormat="1" applyProtection="1">
      <alignment horizontal="center"/>
      <protection locked="0"/>
    </xf>
    <xf numFmtId="0" fontId="2" fillId="0" borderId="16" xfId="39" applyNumberFormat="1" applyProtection="1">
      <protection locked="0"/>
    </xf>
    <xf numFmtId="0" fontId="2" fillId="2" borderId="16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1" xfId="44" applyNumberFormat="1" applyProtection="1">
      <alignment horizontal="left"/>
      <protection locked="0"/>
    </xf>
    <xf numFmtId="49" fontId="2" fillId="0" borderId="11" xfId="45" applyNumberFormat="1" applyProtection="1">
      <protection locked="0"/>
    </xf>
    <xf numFmtId="0" fontId="2" fillId="0" borderId="11" xfId="46" applyNumberFormat="1" applyProtection="1">
      <protection locked="0"/>
    </xf>
    <xf numFmtId="0" fontId="3" fillId="0" borderId="11" xfId="47" applyNumberFormat="1" applyProtection="1">
      <protection locked="0"/>
    </xf>
    <xf numFmtId="0" fontId="2" fillId="0" borderId="27" xfId="48" applyNumberFormat="1" applyProtection="1">
      <alignment horizontal="left" wrapText="1"/>
      <protection locked="0"/>
    </xf>
    <xf numFmtId="49" fontId="2" fillId="0" borderId="28" xfId="49" applyNumberFormat="1" applyProtection="1">
      <alignment horizontal="center" wrapText="1"/>
      <protection locked="0"/>
    </xf>
    <xf numFmtId="4" fontId="2" fillId="0" borderId="28" xfId="50" applyNumberFormat="1" applyProtection="1">
      <alignment horizontal="right"/>
      <protection locked="0"/>
    </xf>
    <xf numFmtId="49" fontId="2" fillId="0" borderId="26" xfId="53" applyNumberFormat="1" applyProtection="1">
      <alignment horizontal="center" wrapText="1"/>
      <protection locked="0"/>
    </xf>
    <xf numFmtId="0" fontId="2" fillId="0" borderId="30" xfId="56" applyNumberFormat="1" applyProtection="1">
      <alignment horizontal="left" wrapText="1" indent="2"/>
      <protection locked="0"/>
    </xf>
    <xf numFmtId="49" fontId="2" fillId="0" borderId="32" xfId="57" applyNumberFormat="1" applyProtection="1">
      <alignment horizontal="center"/>
      <protection locked="0"/>
    </xf>
    <xf numFmtId="49" fontId="2" fillId="0" borderId="28" xfId="58" applyNumberFormat="1" applyProtection="1">
      <alignment horizontal="center"/>
      <protection locked="0"/>
    </xf>
    <xf numFmtId="0" fontId="2" fillId="0" borderId="33" xfId="59" applyNumberFormat="1" applyProtection="1">
      <protection locked="0"/>
    </xf>
    <xf numFmtId="0" fontId="2" fillId="0" borderId="34" xfId="60" applyNumberFormat="1" applyProtection="1">
      <protection locked="0"/>
    </xf>
    <xf numFmtId="0" fontId="4" fillId="0" borderId="35" xfId="61" applyNumberFormat="1" applyProtection="1">
      <alignment horizontal="left" wrapText="1"/>
      <protection locked="0"/>
    </xf>
    <xf numFmtId="0" fontId="2" fillId="0" borderId="36" xfId="62" applyNumberFormat="1" applyProtection="1">
      <alignment horizontal="center" wrapText="1"/>
      <protection locked="0"/>
    </xf>
    <xf numFmtId="49" fontId="2" fillId="0" borderId="37" xfId="63" applyNumberFormat="1" applyProtection="1">
      <alignment horizontal="center" wrapText="1"/>
      <protection locked="0"/>
    </xf>
    <xf numFmtId="4" fontId="2" fillId="0" borderId="19" xfId="64" applyNumberFormat="1" applyProtection="1">
      <alignment horizontal="right"/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1" xfId="69" applyNumberFormat="1" applyProtection="1">
      <protection locked="0"/>
    </xf>
    <xf numFmtId="49" fontId="2" fillId="0" borderId="11" xfId="70" applyNumberFormat="1" applyProtection="1">
      <alignment horizontal="left"/>
      <protection locked="0"/>
    </xf>
    <xf numFmtId="0" fontId="2" fillId="0" borderId="27" xfId="75" applyNumberFormat="1" applyProtection="1">
      <alignment horizontal="left" wrapText="1" indent="1"/>
      <protection locked="0"/>
    </xf>
    <xf numFmtId="49" fontId="2" fillId="0" borderId="32" xfId="76" applyNumberFormat="1" applyProtection="1">
      <alignment horizontal="center" wrapText="1"/>
      <protection locked="0"/>
    </xf>
    <xf numFmtId="49" fontId="2" fillId="0" borderId="32" xfId="80" applyNumberFormat="1" applyProtection="1">
      <alignment horizontal="left" wrapText="1"/>
      <protection locked="0"/>
    </xf>
    <xf numFmtId="0" fontId="2" fillId="0" borderId="29" xfId="82" applyNumberFormat="1" applyProtection="1">
      <alignment horizontal="left" wrapText="1" indent="2"/>
      <protection locked="0"/>
    </xf>
    <xf numFmtId="49" fontId="2" fillId="0" borderId="32" xfId="83" applyNumberFormat="1" applyProtection="1">
      <alignment horizontal="center" shrinkToFit="1"/>
      <protection locked="0"/>
    </xf>
    <xf numFmtId="49" fontId="2" fillId="0" borderId="28" xfId="84" applyNumberFormat="1" applyProtection="1">
      <alignment horizontal="center" shrinkToFit="1"/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13" fillId="0" borderId="51" xfId="0" applyFont="1" applyFill="1" applyBorder="1" applyAlignment="1">
      <alignment horizontal="center" vertical="center" wrapText="1"/>
    </xf>
    <xf numFmtId="0" fontId="13" fillId="0" borderId="55" xfId="0" applyFont="1" applyFill="1" applyBorder="1" applyAlignment="1">
      <alignment horizontal="center" vertical="center" wrapText="1"/>
    </xf>
    <xf numFmtId="0" fontId="13" fillId="0" borderId="56" xfId="0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vertical="center" wrapText="1"/>
    </xf>
    <xf numFmtId="0" fontId="13" fillId="0" borderId="52" xfId="0" applyFont="1" applyFill="1" applyBorder="1" applyAlignment="1">
      <alignment horizontal="center" vertical="center" wrapText="1"/>
    </xf>
    <xf numFmtId="4" fontId="2" fillId="0" borderId="28" xfId="29" applyNumberFormat="1" applyBorder="1" applyProtection="1">
      <alignment horizontal="right"/>
      <protection locked="0"/>
    </xf>
    <xf numFmtId="0" fontId="0" fillId="0" borderId="59" xfId="0" applyBorder="1" applyAlignment="1">
      <alignment vertical="top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NumberFormat="1" applyBorder="1" applyAlignment="1">
      <alignment horizontal="center" wrapText="1"/>
    </xf>
    <xf numFmtId="0" fontId="2" fillId="0" borderId="1" xfId="17" applyNumberFormat="1" applyBorder="1" applyProtection="1">
      <alignment horizontal="right"/>
      <protection locked="0"/>
    </xf>
    <xf numFmtId="0" fontId="3" fillId="0" borderId="1" xfId="5" applyNumberFormat="1" applyBorder="1" applyProtection="1">
      <protection locked="0"/>
    </xf>
    <xf numFmtId="0" fontId="2" fillId="0" borderId="14" xfId="48" applyNumberFormat="1" applyBorder="1" applyProtection="1">
      <alignment horizontal="left" wrapText="1"/>
      <protection locked="0"/>
    </xf>
    <xf numFmtId="49" fontId="2" fillId="0" borderId="61" xfId="27" applyNumberFormat="1" applyBorder="1" applyProtection="1">
      <alignment horizontal="center" wrapText="1"/>
      <protection locked="0"/>
    </xf>
    <xf numFmtId="49" fontId="2" fillId="0" borderId="62" xfId="28" applyNumberFormat="1" applyBorder="1" applyProtection="1">
      <alignment horizontal="center"/>
      <protection locked="0"/>
    </xf>
    <xf numFmtId="4" fontId="2" fillId="0" borderId="23" xfId="29" applyNumberFormat="1" applyBorder="1" applyProtection="1">
      <alignment horizontal="right"/>
      <protection locked="0"/>
    </xf>
    <xf numFmtId="0" fontId="2" fillId="0" borderId="60" xfId="71" applyNumberFormat="1" applyBorder="1" applyProtection="1">
      <alignment horizontal="left" wrapText="1"/>
      <protection locked="0"/>
    </xf>
    <xf numFmtId="49" fontId="2" fillId="0" borderId="60" xfId="33" applyNumberFormat="1" applyBorder="1" applyProtection="1">
      <alignment horizontal="center" wrapText="1"/>
      <protection locked="0"/>
    </xf>
    <xf numFmtId="49" fontId="2" fillId="0" borderId="60" xfId="34" applyNumberFormat="1" applyBorder="1" applyProtection="1">
      <alignment horizontal="center"/>
      <protection locked="0"/>
    </xf>
    <xf numFmtId="0" fontId="3" fillId="0" borderId="60" xfId="74" applyNumberFormat="1" applyBorder="1" applyProtection="1">
      <protection locked="0"/>
    </xf>
    <xf numFmtId="4" fontId="2" fillId="0" borderId="9" xfId="29" applyNumberFormat="1" applyBorder="1" applyProtection="1">
      <alignment horizontal="right"/>
      <protection locked="0"/>
    </xf>
    <xf numFmtId="49" fontId="2" fillId="0" borderId="54" xfId="34" applyNumberFormat="1" applyBorder="1" applyProtection="1">
      <alignment horizontal="center"/>
      <protection locked="0"/>
    </xf>
    <xf numFmtId="0" fontId="2" fillId="0" borderId="63" xfId="82" applyNumberFormat="1" applyBorder="1" applyProtection="1">
      <alignment horizontal="left" wrapText="1" indent="2"/>
      <protection locked="0"/>
    </xf>
    <xf numFmtId="49" fontId="2" fillId="0" borderId="64" xfId="83" applyNumberFormat="1" applyBorder="1" applyProtection="1">
      <alignment horizontal="center" shrinkToFit="1"/>
      <protection locked="0"/>
    </xf>
    <xf numFmtId="49" fontId="2" fillId="0" borderId="56" xfId="84" applyNumberFormat="1" applyBorder="1" applyProtection="1">
      <alignment horizontal="center" shrinkToFit="1"/>
      <protection locked="0"/>
    </xf>
    <xf numFmtId="4" fontId="2" fillId="0" borderId="56" xfId="50" applyNumberFormat="1" applyBorder="1" applyProtection="1">
      <alignment horizontal="right"/>
      <protection locked="0"/>
    </xf>
    <xf numFmtId="0" fontId="2" fillId="0" borderId="60" xfId="75" applyNumberFormat="1" applyBorder="1" applyProtection="1">
      <alignment horizontal="left" wrapText="1" indent="1"/>
      <protection locked="0"/>
    </xf>
    <xf numFmtId="49" fontId="2" fillId="0" borderId="60" xfId="76" applyNumberFormat="1" applyBorder="1" applyProtection="1">
      <alignment horizontal="center" wrapText="1"/>
      <protection locked="0"/>
    </xf>
    <xf numFmtId="49" fontId="2" fillId="0" borderId="60" xfId="58" applyNumberFormat="1" applyBorder="1" applyProtection="1">
      <alignment horizontal="center"/>
      <protection locked="0"/>
    </xf>
    <xf numFmtId="4" fontId="2" fillId="0" borderId="60" xfId="50" applyNumberFormat="1" applyBorder="1" applyProtection="1">
      <alignment horizontal="right"/>
      <protection locked="0"/>
    </xf>
    <xf numFmtId="0" fontId="2" fillId="0" borderId="60" xfId="78" applyNumberFormat="1" applyBorder="1" applyProtection="1">
      <alignment horizontal="left" wrapText="1" indent="2"/>
      <protection locked="0"/>
    </xf>
    <xf numFmtId="4" fontId="2" fillId="0" borderId="54" xfId="29" applyNumberFormat="1" applyBorder="1" applyProtection="1">
      <alignment horizontal="right"/>
      <protection locked="0"/>
    </xf>
    <xf numFmtId="0" fontId="2" fillId="0" borderId="14" xfId="75" applyNumberFormat="1" applyBorder="1" applyProtection="1">
      <alignment horizontal="left" wrapText="1" indent="1"/>
      <protection locked="0"/>
    </xf>
    <xf numFmtId="49" fontId="2" fillId="0" borderId="64" xfId="76" applyNumberFormat="1" applyBorder="1" applyProtection="1">
      <alignment horizontal="center" wrapText="1"/>
      <protection locked="0"/>
    </xf>
    <xf numFmtId="49" fontId="2" fillId="0" borderId="56" xfId="58" applyNumberFormat="1" applyBorder="1" applyProtection="1">
      <alignment horizontal="center"/>
      <protection locked="0"/>
    </xf>
    <xf numFmtId="4" fontId="2" fillId="0" borderId="56" xfId="29" applyNumberFormat="1" applyBorder="1" applyProtection="1">
      <alignment horizontal="right"/>
      <protection locked="0"/>
    </xf>
    <xf numFmtId="4" fontId="2" fillId="0" borderId="53" xfId="29" applyNumberFormat="1" applyBorder="1" applyProtection="1">
      <alignment horizontal="right"/>
      <protection locked="0"/>
    </xf>
    <xf numFmtId="0" fontId="3" fillId="0" borderId="1" xfId="13" applyNumberFormat="1" applyBorder="1" applyProtection="1">
      <protection locked="0"/>
    </xf>
    <xf numFmtId="0" fontId="2" fillId="2" borderId="1" xfId="40" applyNumberFormat="1" applyBorder="1" applyProtection="1">
      <protection locked="0"/>
    </xf>
    <xf numFmtId="4" fontId="2" fillId="0" borderId="60" xfId="29" applyNumberFormat="1" applyBorder="1" applyProtection="1">
      <alignment horizontal="right"/>
      <protection locked="0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4"/>
  <sheetViews>
    <sheetView workbookViewId="0">
      <selection activeCell="E13" sqref="E13:F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3.42578125" style="1" customWidth="1"/>
    <col min="7" max="7" width="9.7109375" style="1" customWidth="1"/>
    <col min="8" max="16384" width="9.140625" style="1"/>
  </cols>
  <sheetData>
    <row r="1" spans="1:7" ht="17.100000000000001" customHeight="1">
      <c r="A1" s="53" t="s">
        <v>819</v>
      </c>
      <c r="B1" s="53"/>
      <c r="C1" s="53"/>
      <c r="D1" s="53"/>
      <c r="E1" s="53"/>
      <c r="F1" s="53"/>
      <c r="G1" s="3"/>
    </row>
    <row r="2" spans="1:7" ht="19.5" customHeight="1">
      <c r="A2" s="53"/>
      <c r="B2" s="53"/>
      <c r="C2" s="53"/>
      <c r="D2" s="53"/>
      <c r="E2" s="53"/>
      <c r="F2" s="53"/>
      <c r="G2" s="3"/>
    </row>
    <row r="3" spans="1:7" ht="14.1" customHeight="1">
      <c r="A3" s="64"/>
      <c r="B3" s="65" t="s">
        <v>0</v>
      </c>
      <c r="C3" s="65"/>
      <c r="D3" s="66"/>
      <c r="E3" s="3"/>
      <c r="F3" s="3"/>
      <c r="G3" s="3"/>
    </row>
    <row r="4" spans="1:7" ht="14.1" customHeight="1">
      <c r="A4" s="64"/>
      <c r="B4" s="64"/>
      <c r="C4" s="64"/>
      <c r="D4" s="66"/>
      <c r="E4" s="3"/>
      <c r="F4" s="3"/>
      <c r="G4" s="3"/>
    </row>
    <row r="5" spans="1:7" ht="14.1" customHeight="1">
      <c r="A5" s="67" t="s">
        <v>820</v>
      </c>
      <c r="B5" s="68"/>
      <c r="C5" s="69" t="s">
        <v>821</v>
      </c>
      <c r="D5" s="69"/>
      <c r="E5" s="69"/>
      <c r="F5" s="3"/>
      <c r="G5" s="3"/>
    </row>
    <row r="6" spans="1:7" ht="20.100000000000001" customHeight="1">
      <c r="A6" s="67" t="s">
        <v>822</v>
      </c>
      <c r="B6" s="68"/>
      <c r="C6" s="69" t="s">
        <v>823</v>
      </c>
      <c r="D6" s="69"/>
      <c r="E6" s="69"/>
      <c r="F6" s="3"/>
      <c r="G6" s="3"/>
    </row>
    <row r="7" spans="1:7" ht="20.100000000000001" customHeight="1">
      <c r="A7" s="67" t="s">
        <v>824</v>
      </c>
      <c r="B7" s="68"/>
      <c r="C7" s="64"/>
      <c r="D7" s="66"/>
      <c r="E7" s="3"/>
      <c r="F7" s="3"/>
      <c r="G7" s="3"/>
    </row>
    <row r="8" spans="1:7" ht="14.1" customHeight="1">
      <c r="A8" s="67" t="s">
        <v>825</v>
      </c>
      <c r="B8" s="68"/>
      <c r="C8" s="64"/>
      <c r="D8" s="66"/>
      <c r="E8" s="3"/>
      <c r="F8" s="3"/>
      <c r="G8" s="3"/>
    </row>
    <row r="9" spans="1:7" ht="14.1" customHeight="1">
      <c r="A9" s="5" t="s">
        <v>1</v>
      </c>
      <c r="B9" s="5"/>
      <c r="C9" s="8"/>
      <c r="D9" s="70"/>
      <c r="E9" s="71"/>
      <c r="F9" s="3"/>
      <c r="G9" s="3"/>
    </row>
    <row r="10" spans="1:7" ht="15" customHeight="1">
      <c r="A10" s="9"/>
      <c r="B10" s="9"/>
      <c r="C10" s="9"/>
      <c r="D10" s="9"/>
      <c r="E10" s="3"/>
      <c r="F10" s="3"/>
      <c r="G10" s="3"/>
    </row>
    <row r="11" spans="1:7" ht="12.95" customHeight="1">
      <c r="A11" s="3"/>
      <c r="B11" s="3"/>
      <c r="C11" s="3"/>
      <c r="D11" s="3"/>
      <c r="E11" s="3"/>
      <c r="F11" s="3"/>
      <c r="G11" s="3"/>
    </row>
    <row r="12" spans="1:7" ht="24.75" customHeight="1">
      <c r="A12" s="2" t="s">
        <v>2</v>
      </c>
      <c r="B12" s="2"/>
      <c r="C12" s="5"/>
      <c r="D12" s="8"/>
      <c r="E12" s="3"/>
      <c r="F12" s="3"/>
      <c r="G12" s="3"/>
    </row>
    <row r="13" spans="1:7" ht="11.45" customHeight="1">
      <c r="A13" s="54" t="s">
        <v>3</v>
      </c>
      <c r="B13" s="54" t="s">
        <v>4</v>
      </c>
      <c r="C13" s="54" t="s">
        <v>5</v>
      </c>
      <c r="D13" s="57" t="s">
        <v>826</v>
      </c>
      <c r="E13" s="59" t="s">
        <v>827</v>
      </c>
      <c r="F13" s="56" t="s">
        <v>828</v>
      </c>
      <c r="G13" s="4"/>
    </row>
    <row r="14" spans="1:7" ht="140.44999999999999" customHeight="1">
      <c r="A14" s="54"/>
      <c r="B14" s="54"/>
      <c r="C14" s="54"/>
      <c r="D14" s="58"/>
      <c r="E14" s="60"/>
      <c r="F14" s="61"/>
      <c r="G14" s="4"/>
    </row>
    <row r="15" spans="1:7" ht="11.45" customHeight="1" thickBot="1">
      <c r="A15" s="10" t="s">
        <v>6</v>
      </c>
      <c r="B15" s="10" t="s">
        <v>7</v>
      </c>
      <c r="C15" s="10" t="s">
        <v>8</v>
      </c>
      <c r="D15" s="63">
        <v>4</v>
      </c>
      <c r="E15" s="11" t="s">
        <v>9</v>
      </c>
      <c r="F15" s="11" t="s">
        <v>10</v>
      </c>
      <c r="G15" s="4"/>
    </row>
    <row r="16" spans="1:7" ht="21.75" customHeight="1">
      <c r="A16" s="12" t="s">
        <v>14</v>
      </c>
      <c r="B16" s="13" t="s">
        <v>15</v>
      </c>
      <c r="C16" s="14" t="s">
        <v>16</v>
      </c>
      <c r="D16" s="62">
        <v>471420555.07999998</v>
      </c>
      <c r="E16" s="15">
        <v>246365876.12</v>
      </c>
      <c r="F16" s="15">
        <f>D16-E16</f>
        <v>225054678.95999998</v>
      </c>
      <c r="G16" s="6"/>
    </row>
    <row r="17" spans="1:7" ht="14.25" customHeight="1">
      <c r="A17" s="16" t="s">
        <v>17</v>
      </c>
      <c r="B17" s="17"/>
      <c r="C17" s="18"/>
      <c r="D17" s="18"/>
      <c r="E17" s="18"/>
      <c r="F17" s="18"/>
      <c r="G17" s="6"/>
    </row>
    <row r="18" spans="1:7" ht="15" customHeight="1">
      <c r="A18" s="19" t="s">
        <v>18</v>
      </c>
      <c r="B18" s="20" t="s">
        <v>15</v>
      </c>
      <c r="C18" s="21" t="s">
        <v>19</v>
      </c>
      <c r="D18" s="15">
        <v>88334336</v>
      </c>
      <c r="E18" s="15">
        <v>45662665.079999998</v>
      </c>
      <c r="F18" s="15">
        <f t="shared" ref="F18:F81" si="0">D18-E18</f>
        <v>42671670.920000002</v>
      </c>
      <c r="G18" s="6"/>
    </row>
    <row r="19" spans="1:7" ht="15" customHeight="1">
      <c r="A19" s="19" t="s">
        <v>20</v>
      </c>
      <c r="B19" s="20" t="s">
        <v>15</v>
      </c>
      <c r="C19" s="21" t="s">
        <v>21</v>
      </c>
      <c r="D19" s="15">
        <v>60947400</v>
      </c>
      <c r="E19" s="15">
        <v>31122279.960000001</v>
      </c>
      <c r="F19" s="15">
        <f t="shared" si="0"/>
        <v>29825120.039999999</v>
      </c>
      <c r="G19" s="6"/>
    </row>
    <row r="20" spans="1:7" ht="15" customHeight="1">
      <c r="A20" s="19" t="s">
        <v>22</v>
      </c>
      <c r="B20" s="20" t="s">
        <v>15</v>
      </c>
      <c r="C20" s="21" t="s">
        <v>23</v>
      </c>
      <c r="D20" s="15">
        <v>60947400</v>
      </c>
      <c r="E20" s="15">
        <v>31122279.960000001</v>
      </c>
      <c r="F20" s="15">
        <f t="shared" si="0"/>
        <v>29825120.039999999</v>
      </c>
      <c r="G20" s="6"/>
    </row>
    <row r="21" spans="1:7" ht="67.5" customHeight="1">
      <c r="A21" s="19" t="s">
        <v>24</v>
      </c>
      <c r="B21" s="20" t="s">
        <v>15</v>
      </c>
      <c r="C21" s="21" t="s">
        <v>25</v>
      </c>
      <c r="D21" s="15">
        <v>60947400</v>
      </c>
      <c r="E21" s="15">
        <v>30964932.09</v>
      </c>
      <c r="F21" s="15">
        <f t="shared" si="0"/>
        <v>29982467.91</v>
      </c>
      <c r="G21" s="6"/>
    </row>
    <row r="22" spans="1:7" ht="90" customHeight="1">
      <c r="A22" s="19" t="s">
        <v>26</v>
      </c>
      <c r="B22" s="20" t="s">
        <v>15</v>
      </c>
      <c r="C22" s="21" t="s">
        <v>27</v>
      </c>
      <c r="D22" s="15">
        <v>0</v>
      </c>
      <c r="E22" s="15">
        <v>117087.46</v>
      </c>
      <c r="F22" s="15">
        <f t="shared" si="0"/>
        <v>-117087.46</v>
      </c>
      <c r="G22" s="6"/>
    </row>
    <row r="23" spans="1:7" ht="40.5" customHeight="1">
      <c r="A23" s="19" t="s">
        <v>28</v>
      </c>
      <c r="B23" s="20" t="s">
        <v>15</v>
      </c>
      <c r="C23" s="21" t="s">
        <v>29</v>
      </c>
      <c r="D23" s="15">
        <v>0</v>
      </c>
      <c r="E23" s="15">
        <v>40260.410000000003</v>
      </c>
      <c r="F23" s="15">
        <f t="shared" si="0"/>
        <v>-40260.410000000003</v>
      </c>
      <c r="G23" s="6"/>
    </row>
    <row r="24" spans="1:7" ht="27" customHeight="1">
      <c r="A24" s="19" t="s">
        <v>30</v>
      </c>
      <c r="B24" s="20" t="s">
        <v>15</v>
      </c>
      <c r="C24" s="21" t="s">
        <v>31</v>
      </c>
      <c r="D24" s="15">
        <v>5974400</v>
      </c>
      <c r="E24" s="15">
        <v>3053176.78</v>
      </c>
      <c r="F24" s="15">
        <f t="shared" si="0"/>
        <v>2921223.22</v>
      </c>
      <c r="G24" s="6"/>
    </row>
    <row r="25" spans="1:7" ht="27" customHeight="1">
      <c r="A25" s="19" t="s">
        <v>32</v>
      </c>
      <c r="B25" s="20" t="s">
        <v>15</v>
      </c>
      <c r="C25" s="21" t="s">
        <v>33</v>
      </c>
      <c r="D25" s="15">
        <v>5974400</v>
      </c>
      <c r="E25" s="15">
        <v>3053176.78</v>
      </c>
      <c r="F25" s="15">
        <f t="shared" si="0"/>
        <v>2921223.22</v>
      </c>
      <c r="G25" s="6"/>
    </row>
    <row r="26" spans="1:7" ht="67.5" customHeight="1">
      <c r="A26" s="19" t="s">
        <v>34</v>
      </c>
      <c r="B26" s="20" t="s">
        <v>15</v>
      </c>
      <c r="C26" s="21" t="s">
        <v>35</v>
      </c>
      <c r="D26" s="15">
        <v>1989500</v>
      </c>
      <c r="E26" s="15">
        <v>1038432.84</v>
      </c>
      <c r="F26" s="15">
        <f t="shared" si="0"/>
        <v>951067.16</v>
      </c>
      <c r="G26" s="6"/>
    </row>
    <row r="27" spans="1:7" ht="81" customHeight="1">
      <c r="A27" s="19" t="s">
        <v>36</v>
      </c>
      <c r="B27" s="20" t="s">
        <v>15</v>
      </c>
      <c r="C27" s="21" t="s">
        <v>37</v>
      </c>
      <c r="D27" s="15">
        <v>41800</v>
      </c>
      <c r="E27" s="15">
        <v>17120.169999999998</v>
      </c>
      <c r="F27" s="15">
        <f t="shared" si="0"/>
        <v>24679.83</v>
      </c>
      <c r="G27" s="6"/>
    </row>
    <row r="28" spans="1:7" ht="67.5" customHeight="1">
      <c r="A28" s="19" t="s">
        <v>38</v>
      </c>
      <c r="B28" s="20" t="s">
        <v>15</v>
      </c>
      <c r="C28" s="21" t="s">
        <v>39</v>
      </c>
      <c r="D28" s="15">
        <v>3943100</v>
      </c>
      <c r="E28" s="15">
        <v>2161085.52</v>
      </c>
      <c r="F28" s="15">
        <f t="shared" si="0"/>
        <v>1782014.48</v>
      </c>
      <c r="G28" s="6"/>
    </row>
    <row r="29" spans="1:7" ht="67.5" customHeight="1">
      <c r="A29" s="19" t="s">
        <v>40</v>
      </c>
      <c r="B29" s="20" t="s">
        <v>15</v>
      </c>
      <c r="C29" s="21" t="s">
        <v>41</v>
      </c>
      <c r="D29" s="15">
        <v>0</v>
      </c>
      <c r="E29" s="15">
        <v>-163461.75</v>
      </c>
      <c r="F29" s="15">
        <f t="shared" si="0"/>
        <v>163461.75</v>
      </c>
      <c r="G29" s="6"/>
    </row>
    <row r="30" spans="1:7" ht="15" customHeight="1">
      <c r="A30" s="19" t="s">
        <v>42</v>
      </c>
      <c r="B30" s="20" t="s">
        <v>15</v>
      </c>
      <c r="C30" s="21" t="s">
        <v>43</v>
      </c>
      <c r="D30" s="15">
        <v>12450400</v>
      </c>
      <c r="E30" s="15">
        <v>5505567.1699999999</v>
      </c>
      <c r="F30" s="15">
        <f t="shared" si="0"/>
        <v>6944832.8300000001</v>
      </c>
      <c r="G30" s="6"/>
    </row>
    <row r="31" spans="1:7" ht="27" customHeight="1">
      <c r="A31" s="19" t="s">
        <v>44</v>
      </c>
      <c r="B31" s="20" t="s">
        <v>15</v>
      </c>
      <c r="C31" s="21" t="s">
        <v>45</v>
      </c>
      <c r="D31" s="15">
        <v>12424000</v>
      </c>
      <c r="E31" s="15">
        <v>5480308.4299999997</v>
      </c>
      <c r="F31" s="15">
        <f t="shared" si="0"/>
        <v>6943691.5700000003</v>
      </c>
      <c r="G31" s="6"/>
    </row>
    <row r="32" spans="1:7" ht="27" customHeight="1">
      <c r="A32" s="19" t="s">
        <v>44</v>
      </c>
      <c r="B32" s="20" t="s">
        <v>15</v>
      </c>
      <c r="C32" s="21" t="s">
        <v>46</v>
      </c>
      <c r="D32" s="15">
        <v>12424000</v>
      </c>
      <c r="E32" s="15">
        <v>5479691.3200000003</v>
      </c>
      <c r="F32" s="15">
        <f t="shared" si="0"/>
        <v>6944308.6799999997</v>
      </c>
      <c r="G32" s="6"/>
    </row>
    <row r="33" spans="1:7" ht="40.5" customHeight="1">
      <c r="A33" s="19" t="s">
        <v>47</v>
      </c>
      <c r="B33" s="20" t="s">
        <v>15</v>
      </c>
      <c r="C33" s="21" t="s">
        <v>48</v>
      </c>
      <c r="D33" s="15">
        <v>0</v>
      </c>
      <c r="E33" s="15">
        <v>617.11</v>
      </c>
      <c r="F33" s="15">
        <f t="shared" si="0"/>
        <v>-617.11</v>
      </c>
      <c r="G33" s="6"/>
    </row>
    <row r="34" spans="1:7" ht="15" customHeight="1">
      <c r="A34" s="19" t="s">
        <v>49</v>
      </c>
      <c r="B34" s="20" t="s">
        <v>15</v>
      </c>
      <c r="C34" s="21" t="s">
        <v>50</v>
      </c>
      <c r="D34" s="15">
        <v>15400</v>
      </c>
      <c r="E34" s="15">
        <v>22416.74</v>
      </c>
      <c r="F34" s="15">
        <f t="shared" si="0"/>
        <v>-7016.7400000000016</v>
      </c>
      <c r="G34" s="6"/>
    </row>
    <row r="35" spans="1:7" ht="15" customHeight="1">
      <c r="A35" s="19" t="s">
        <v>49</v>
      </c>
      <c r="B35" s="20" t="s">
        <v>15</v>
      </c>
      <c r="C35" s="21" t="s">
        <v>51</v>
      </c>
      <c r="D35" s="15">
        <v>15400</v>
      </c>
      <c r="E35" s="15">
        <v>22416.74</v>
      </c>
      <c r="F35" s="15">
        <f t="shared" si="0"/>
        <v>-7016.7400000000016</v>
      </c>
      <c r="G35" s="6"/>
    </row>
    <row r="36" spans="1:7" ht="27" customHeight="1">
      <c r="A36" s="19" t="s">
        <v>52</v>
      </c>
      <c r="B36" s="20" t="s">
        <v>15</v>
      </c>
      <c r="C36" s="21" t="s">
        <v>53</v>
      </c>
      <c r="D36" s="15">
        <v>11000</v>
      </c>
      <c r="E36" s="15">
        <v>2842</v>
      </c>
      <c r="F36" s="15">
        <f t="shared" si="0"/>
        <v>8158</v>
      </c>
      <c r="G36" s="6"/>
    </row>
    <row r="37" spans="1:7" ht="40.5" customHeight="1">
      <c r="A37" s="19" t="s">
        <v>54</v>
      </c>
      <c r="B37" s="20" t="s">
        <v>15</v>
      </c>
      <c r="C37" s="21" t="s">
        <v>55</v>
      </c>
      <c r="D37" s="15">
        <v>11000</v>
      </c>
      <c r="E37" s="15">
        <v>2842</v>
      </c>
      <c r="F37" s="15">
        <f t="shared" si="0"/>
        <v>8158</v>
      </c>
      <c r="G37" s="6"/>
    </row>
    <row r="38" spans="1:7" ht="15" customHeight="1">
      <c r="A38" s="19" t="s">
        <v>56</v>
      </c>
      <c r="B38" s="20" t="s">
        <v>15</v>
      </c>
      <c r="C38" s="21" t="s">
        <v>57</v>
      </c>
      <c r="D38" s="15">
        <v>0</v>
      </c>
      <c r="E38" s="15">
        <v>0</v>
      </c>
      <c r="F38" s="15">
        <f t="shared" si="0"/>
        <v>0</v>
      </c>
      <c r="G38" s="6"/>
    </row>
    <row r="39" spans="1:7" ht="15" customHeight="1">
      <c r="A39" s="19" t="s">
        <v>58</v>
      </c>
      <c r="B39" s="20" t="s">
        <v>15</v>
      </c>
      <c r="C39" s="21" t="s">
        <v>59</v>
      </c>
      <c r="D39" s="15">
        <v>0</v>
      </c>
      <c r="E39" s="15">
        <v>0</v>
      </c>
      <c r="F39" s="15">
        <f t="shared" si="0"/>
        <v>0</v>
      </c>
      <c r="G39" s="6"/>
    </row>
    <row r="40" spans="1:7" ht="40.5" customHeight="1">
      <c r="A40" s="19" t="s">
        <v>60</v>
      </c>
      <c r="B40" s="20" t="s">
        <v>15</v>
      </c>
      <c r="C40" s="21" t="s">
        <v>61</v>
      </c>
      <c r="D40" s="15">
        <v>0</v>
      </c>
      <c r="E40" s="15">
        <v>0</v>
      </c>
      <c r="F40" s="15">
        <f t="shared" si="0"/>
        <v>0</v>
      </c>
      <c r="G40" s="6"/>
    </row>
    <row r="41" spans="1:7" ht="40.5" customHeight="1">
      <c r="A41" s="19" t="s">
        <v>62</v>
      </c>
      <c r="B41" s="20" t="s">
        <v>15</v>
      </c>
      <c r="C41" s="21" t="s">
        <v>63</v>
      </c>
      <c r="D41" s="15">
        <v>0</v>
      </c>
      <c r="E41" s="15">
        <v>0</v>
      </c>
      <c r="F41" s="15">
        <f t="shared" si="0"/>
        <v>0</v>
      </c>
      <c r="G41" s="6"/>
    </row>
    <row r="42" spans="1:7" ht="15" customHeight="1">
      <c r="A42" s="19" t="s">
        <v>64</v>
      </c>
      <c r="B42" s="20" t="s">
        <v>15</v>
      </c>
      <c r="C42" s="21" t="s">
        <v>65</v>
      </c>
      <c r="D42" s="15">
        <v>0</v>
      </c>
      <c r="E42" s="15">
        <v>0</v>
      </c>
      <c r="F42" s="15">
        <f t="shared" si="0"/>
        <v>0</v>
      </c>
      <c r="G42" s="6"/>
    </row>
    <row r="43" spans="1:7" ht="15" customHeight="1">
      <c r="A43" s="19" t="s">
        <v>66</v>
      </c>
      <c r="B43" s="20" t="s">
        <v>15</v>
      </c>
      <c r="C43" s="21" t="s">
        <v>67</v>
      </c>
      <c r="D43" s="15">
        <v>0</v>
      </c>
      <c r="E43" s="15">
        <v>0</v>
      </c>
      <c r="F43" s="15">
        <f t="shared" si="0"/>
        <v>0</v>
      </c>
      <c r="G43" s="6"/>
    </row>
    <row r="44" spans="1:7" ht="27" customHeight="1">
      <c r="A44" s="19" t="s">
        <v>68</v>
      </c>
      <c r="B44" s="20" t="s">
        <v>15</v>
      </c>
      <c r="C44" s="21" t="s">
        <v>69</v>
      </c>
      <c r="D44" s="15">
        <v>0</v>
      </c>
      <c r="E44" s="15">
        <v>0</v>
      </c>
      <c r="F44" s="15">
        <f t="shared" si="0"/>
        <v>0</v>
      </c>
      <c r="G44" s="6"/>
    </row>
    <row r="45" spans="1:7" ht="27" customHeight="1">
      <c r="A45" s="19" t="s">
        <v>70</v>
      </c>
      <c r="B45" s="20" t="s">
        <v>15</v>
      </c>
      <c r="C45" s="21" t="s">
        <v>71</v>
      </c>
      <c r="D45" s="15">
        <v>0</v>
      </c>
      <c r="E45" s="15">
        <v>0</v>
      </c>
      <c r="F45" s="15">
        <f t="shared" si="0"/>
        <v>0</v>
      </c>
      <c r="G45" s="6"/>
    </row>
    <row r="46" spans="1:7" ht="15" customHeight="1">
      <c r="A46" s="19" t="s">
        <v>72</v>
      </c>
      <c r="B46" s="20" t="s">
        <v>15</v>
      </c>
      <c r="C46" s="21" t="s">
        <v>73</v>
      </c>
      <c r="D46" s="15">
        <v>0</v>
      </c>
      <c r="E46" s="15">
        <v>0</v>
      </c>
      <c r="F46" s="15">
        <f t="shared" si="0"/>
        <v>0</v>
      </c>
      <c r="G46" s="6"/>
    </row>
    <row r="47" spans="1:7" ht="40.5" customHeight="1">
      <c r="A47" s="19" t="s">
        <v>74</v>
      </c>
      <c r="B47" s="20" t="s">
        <v>15</v>
      </c>
      <c r="C47" s="21" t="s">
        <v>75</v>
      </c>
      <c r="D47" s="15">
        <v>0</v>
      </c>
      <c r="E47" s="15">
        <v>0</v>
      </c>
      <c r="F47" s="15">
        <f t="shared" si="0"/>
        <v>0</v>
      </c>
      <c r="G47" s="6"/>
    </row>
    <row r="48" spans="1:7" ht="40.5" customHeight="1">
      <c r="A48" s="19" t="s">
        <v>76</v>
      </c>
      <c r="B48" s="20" t="s">
        <v>15</v>
      </c>
      <c r="C48" s="21" t="s">
        <v>77</v>
      </c>
      <c r="D48" s="15">
        <v>0</v>
      </c>
      <c r="E48" s="15">
        <v>0</v>
      </c>
      <c r="F48" s="15">
        <f t="shared" si="0"/>
        <v>0</v>
      </c>
      <c r="G48" s="6"/>
    </row>
    <row r="49" spans="1:7" ht="15" customHeight="1">
      <c r="A49" s="19" t="s">
        <v>78</v>
      </c>
      <c r="B49" s="20" t="s">
        <v>15</v>
      </c>
      <c r="C49" s="21" t="s">
        <v>79</v>
      </c>
      <c r="D49" s="15">
        <v>1490000</v>
      </c>
      <c r="E49" s="15">
        <v>765806.5</v>
      </c>
      <c r="F49" s="15">
        <f t="shared" si="0"/>
        <v>724193.5</v>
      </c>
      <c r="G49" s="6"/>
    </row>
    <row r="50" spans="1:7" ht="27" customHeight="1">
      <c r="A50" s="19" t="s">
        <v>80</v>
      </c>
      <c r="B50" s="20" t="s">
        <v>15</v>
      </c>
      <c r="C50" s="21" t="s">
        <v>81</v>
      </c>
      <c r="D50" s="15">
        <v>1130000</v>
      </c>
      <c r="E50" s="15">
        <v>601456.5</v>
      </c>
      <c r="F50" s="15">
        <f t="shared" si="0"/>
        <v>528543.5</v>
      </c>
      <c r="G50" s="6"/>
    </row>
    <row r="51" spans="1:7" ht="40.5" customHeight="1">
      <c r="A51" s="19" t="s">
        <v>82</v>
      </c>
      <c r="B51" s="20" t="s">
        <v>15</v>
      </c>
      <c r="C51" s="21" t="s">
        <v>83</v>
      </c>
      <c r="D51" s="15">
        <v>1130000</v>
      </c>
      <c r="E51" s="15">
        <v>601456.5</v>
      </c>
      <c r="F51" s="15">
        <f t="shared" si="0"/>
        <v>528543.5</v>
      </c>
      <c r="G51" s="6"/>
    </row>
    <row r="52" spans="1:7" ht="40.5" customHeight="1">
      <c r="A52" s="19" t="s">
        <v>84</v>
      </c>
      <c r="B52" s="20" t="s">
        <v>15</v>
      </c>
      <c r="C52" s="21" t="s">
        <v>85</v>
      </c>
      <c r="D52" s="15">
        <v>360000</v>
      </c>
      <c r="E52" s="15">
        <v>164350</v>
      </c>
      <c r="F52" s="15">
        <f t="shared" si="0"/>
        <v>195650</v>
      </c>
      <c r="G52" s="6"/>
    </row>
    <row r="53" spans="1:7" ht="67.5" customHeight="1">
      <c r="A53" s="19" t="s">
        <v>86</v>
      </c>
      <c r="B53" s="20" t="s">
        <v>15</v>
      </c>
      <c r="C53" s="21" t="s">
        <v>87</v>
      </c>
      <c r="D53" s="15">
        <v>360000</v>
      </c>
      <c r="E53" s="15">
        <v>164350</v>
      </c>
      <c r="F53" s="15">
        <f t="shared" si="0"/>
        <v>195650</v>
      </c>
      <c r="G53" s="6"/>
    </row>
    <row r="54" spans="1:7" ht="162" customHeight="1">
      <c r="A54" s="19" t="s">
        <v>88</v>
      </c>
      <c r="B54" s="20" t="s">
        <v>15</v>
      </c>
      <c r="C54" s="21" t="s">
        <v>89</v>
      </c>
      <c r="D54" s="15">
        <v>360000</v>
      </c>
      <c r="E54" s="15">
        <v>164350</v>
      </c>
      <c r="F54" s="15">
        <f t="shared" si="0"/>
        <v>195650</v>
      </c>
      <c r="G54" s="6"/>
    </row>
    <row r="55" spans="1:7" ht="27" customHeight="1">
      <c r="A55" s="19" t="s">
        <v>90</v>
      </c>
      <c r="B55" s="20" t="s">
        <v>15</v>
      </c>
      <c r="C55" s="21" t="s">
        <v>91</v>
      </c>
      <c r="D55" s="15">
        <v>0</v>
      </c>
      <c r="E55" s="15">
        <v>389</v>
      </c>
      <c r="F55" s="15">
        <f t="shared" si="0"/>
        <v>-389</v>
      </c>
      <c r="G55" s="6"/>
    </row>
    <row r="56" spans="1:7" ht="15" customHeight="1">
      <c r="A56" s="19" t="s">
        <v>92</v>
      </c>
      <c r="B56" s="20" t="s">
        <v>15</v>
      </c>
      <c r="C56" s="21" t="s">
        <v>93</v>
      </c>
      <c r="D56" s="15">
        <v>0</v>
      </c>
      <c r="E56" s="15">
        <v>0</v>
      </c>
      <c r="F56" s="15">
        <f t="shared" si="0"/>
        <v>0</v>
      </c>
      <c r="G56" s="6"/>
    </row>
    <row r="57" spans="1:7" ht="27" customHeight="1">
      <c r="A57" s="19" t="s">
        <v>94</v>
      </c>
      <c r="B57" s="20" t="s">
        <v>15</v>
      </c>
      <c r="C57" s="21" t="s">
        <v>95</v>
      </c>
      <c r="D57" s="15">
        <v>0</v>
      </c>
      <c r="E57" s="15">
        <v>0</v>
      </c>
      <c r="F57" s="15">
        <f t="shared" si="0"/>
        <v>0</v>
      </c>
      <c r="G57" s="6"/>
    </row>
    <row r="58" spans="1:7" ht="40.5" customHeight="1">
      <c r="A58" s="19" t="s">
        <v>96</v>
      </c>
      <c r="B58" s="20" t="s">
        <v>15</v>
      </c>
      <c r="C58" s="21" t="s">
        <v>97</v>
      </c>
      <c r="D58" s="15">
        <v>0</v>
      </c>
      <c r="E58" s="15">
        <v>0</v>
      </c>
      <c r="F58" s="15">
        <f t="shared" si="0"/>
        <v>0</v>
      </c>
      <c r="G58" s="6"/>
    </row>
    <row r="59" spans="1:7" ht="27" customHeight="1">
      <c r="A59" s="19" t="s">
        <v>98</v>
      </c>
      <c r="B59" s="20" t="s">
        <v>15</v>
      </c>
      <c r="C59" s="21" t="s">
        <v>99</v>
      </c>
      <c r="D59" s="15">
        <v>0</v>
      </c>
      <c r="E59" s="15">
        <v>389</v>
      </c>
      <c r="F59" s="15">
        <f t="shared" si="0"/>
        <v>-389</v>
      </c>
      <c r="G59" s="6"/>
    </row>
    <row r="60" spans="1:7" ht="40.5" customHeight="1">
      <c r="A60" s="19" t="s">
        <v>100</v>
      </c>
      <c r="B60" s="20" t="s">
        <v>15</v>
      </c>
      <c r="C60" s="21" t="s">
        <v>101</v>
      </c>
      <c r="D60" s="15">
        <v>0</v>
      </c>
      <c r="E60" s="15">
        <v>147</v>
      </c>
      <c r="F60" s="15">
        <f t="shared" si="0"/>
        <v>-147</v>
      </c>
      <c r="G60" s="6"/>
    </row>
    <row r="61" spans="1:7" ht="54" customHeight="1">
      <c r="A61" s="19" t="s">
        <v>102</v>
      </c>
      <c r="B61" s="20" t="s">
        <v>15</v>
      </c>
      <c r="C61" s="21" t="s">
        <v>103</v>
      </c>
      <c r="D61" s="15">
        <v>0</v>
      </c>
      <c r="E61" s="15">
        <v>147</v>
      </c>
      <c r="F61" s="15">
        <f t="shared" si="0"/>
        <v>-147</v>
      </c>
      <c r="G61" s="6"/>
    </row>
    <row r="62" spans="1:7" ht="15" customHeight="1">
      <c r="A62" s="19" t="s">
        <v>104</v>
      </c>
      <c r="B62" s="20" t="s">
        <v>15</v>
      </c>
      <c r="C62" s="21" t="s">
        <v>105</v>
      </c>
      <c r="D62" s="15">
        <v>0</v>
      </c>
      <c r="E62" s="15">
        <v>242</v>
      </c>
      <c r="F62" s="15">
        <f t="shared" si="0"/>
        <v>-242</v>
      </c>
      <c r="G62" s="6"/>
    </row>
    <row r="63" spans="1:7" ht="27" customHeight="1">
      <c r="A63" s="19" t="s">
        <v>106</v>
      </c>
      <c r="B63" s="20" t="s">
        <v>15</v>
      </c>
      <c r="C63" s="21" t="s">
        <v>107</v>
      </c>
      <c r="D63" s="15">
        <v>0</v>
      </c>
      <c r="E63" s="15">
        <v>242</v>
      </c>
      <c r="F63" s="15">
        <f t="shared" si="0"/>
        <v>-242</v>
      </c>
      <c r="G63" s="6"/>
    </row>
    <row r="64" spans="1:7" ht="40.5" customHeight="1">
      <c r="A64" s="19" t="s">
        <v>108</v>
      </c>
      <c r="B64" s="20" t="s">
        <v>15</v>
      </c>
      <c r="C64" s="21" t="s">
        <v>109</v>
      </c>
      <c r="D64" s="15">
        <v>5257100</v>
      </c>
      <c r="E64" s="15">
        <v>2766754.71</v>
      </c>
      <c r="F64" s="15">
        <f t="shared" si="0"/>
        <v>2490345.29</v>
      </c>
      <c r="G64" s="6"/>
    </row>
    <row r="65" spans="1:7" ht="81" customHeight="1">
      <c r="A65" s="19" t="s">
        <v>110</v>
      </c>
      <c r="B65" s="20" t="s">
        <v>15</v>
      </c>
      <c r="C65" s="21" t="s">
        <v>111</v>
      </c>
      <c r="D65" s="15">
        <v>2348100</v>
      </c>
      <c r="E65" s="15">
        <v>1532576.24</v>
      </c>
      <c r="F65" s="15">
        <f t="shared" si="0"/>
        <v>815523.76</v>
      </c>
      <c r="G65" s="6"/>
    </row>
    <row r="66" spans="1:7" ht="67.5" customHeight="1">
      <c r="A66" s="19" t="s">
        <v>112</v>
      </c>
      <c r="B66" s="20" t="s">
        <v>15</v>
      </c>
      <c r="C66" s="21" t="s">
        <v>113</v>
      </c>
      <c r="D66" s="15">
        <v>2262100</v>
      </c>
      <c r="E66" s="15">
        <v>1513496.49</v>
      </c>
      <c r="F66" s="15">
        <f t="shared" si="0"/>
        <v>748603.51</v>
      </c>
      <c r="G66" s="6"/>
    </row>
    <row r="67" spans="1:7" ht="81" customHeight="1">
      <c r="A67" s="19" t="s">
        <v>114</v>
      </c>
      <c r="B67" s="20" t="s">
        <v>15</v>
      </c>
      <c r="C67" s="21" t="s">
        <v>115</v>
      </c>
      <c r="D67" s="15">
        <v>1118300</v>
      </c>
      <c r="E67" s="15">
        <v>521195.41</v>
      </c>
      <c r="F67" s="15">
        <f t="shared" si="0"/>
        <v>597104.59000000008</v>
      </c>
      <c r="G67" s="6"/>
    </row>
    <row r="68" spans="1:7" ht="81" customHeight="1">
      <c r="A68" s="19" t="s">
        <v>116</v>
      </c>
      <c r="B68" s="20" t="s">
        <v>15</v>
      </c>
      <c r="C68" s="21" t="s">
        <v>117</v>
      </c>
      <c r="D68" s="15">
        <v>1143800</v>
      </c>
      <c r="E68" s="15">
        <v>992301.08</v>
      </c>
      <c r="F68" s="15">
        <f t="shared" si="0"/>
        <v>151498.92000000004</v>
      </c>
      <c r="G68" s="6"/>
    </row>
    <row r="69" spans="1:7" ht="81" customHeight="1">
      <c r="A69" s="19" t="s">
        <v>118</v>
      </c>
      <c r="B69" s="20" t="s">
        <v>15</v>
      </c>
      <c r="C69" s="21" t="s">
        <v>119</v>
      </c>
      <c r="D69" s="15">
        <v>86000</v>
      </c>
      <c r="E69" s="15">
        <v>19079.75</v>
      </c>
      <c r="F69" s="15">
        <f t="shared" si="0"/>
        <v>66920.25</v>
      </c>
      <c r="G69" s="6"/>
    </row>
    <row r="70" spans="1:7" ht="81" customHeight="1">
      <c r="A70" s="19" t="s">
        <v>120</v>
      </c>
      <c r="B70" s="20" t="s">
        <v>15</v>
      </c>
      <c r="C70" s="21" t="s">
        <v>121</v>
      </c>
      <c r="D70" s="15">
        <v>86000</v>
      </c>
      <c r="E70" s="15">
        <v>19079.75</v>
      </c>
      <c r="F70" s="15">
        <f t="shared" si="0"/>
        <v>66920.25</v>
      </c>
      <c r="G70" s="6"/>
    </row>
    <row r="71" spans="1:7" ht="81" customHeight="1">
      <c r="A71" s="19" t="s">
        <v>122</v>
      </c>
      <c r="B71" s="20" t="s">
        <v>15</v>
      </c>
      <c r="C71" s="21" t="s">
        <v>123</v>
      </c>
      <c r="D71" s="15">
        <v>2909000</v>
      </c>
      <c r="E71" s="15">
        <v>1234178.47</v>
      </c>
      <c r="F71" s="15">
        <f t="shared" si="0"/>
        <v>1674821.53</v>
      </c>
      <c r="G71" s="6"/>
    </row>
    <row r="72" spans="1:7" ht="81" customHeight="1">
      <c r="A72" s="19" t="s">
        <v>124</v>
      </c>
      <c r="B72" s="20" t="s">
        <v>15</v>
      </c>
      <c r="C72" s="21" t="s">
        <v>125</v>
      </c>
      <c r="D72" s="15">
        <v>2909000</v>
      </c>
      <c r="E72" s="15">
        <v>1234178.47</v>
      </c>
      <c r="F72" s="15">
        <f t="shared" si="0"/>
        <v>1674821.53</v>
      </c>
      <c r="G72" s="6"/>
    </row>
    <row r="73" spans="1:7" ht="81" customHeight="1">
      <c r="A73" s="19" t="s">
        <v>126</v>
      </c>
      <c r="B73" s="20" t="s">
        <v>15</v>
      </c>
      <c r="C73" s="21" t="s">
        <v>127</v>
      </c>
      <c r="D73" s="15">
        <v>2909000</v>
      </c>
      <c r="E73" s="15">
        <v>1234178.47</v>
      </c>
      <c r="F73" s="15">
        <f t="shared" si="0"/>
        <v>1674821.53</v>
      </c>
      <c r="G73" s="6"/>
    </row>
    <row r="74" spans="1:7" ht="81" customHeight="1">
      <c r="A74" s="19" t="s">
        <v>128</v>
      </c>
      <c r="B74" s="20" t="s">
        <v>15</v>
      </c>
      <c r="C74" s="21" t="s">
        <v>129</v>
      </c>
      <c r="D74" s="15">
        <v>0</v>
      </c>
      <c r="E74" s="15">
        <v>0</v>
      </c>
      <c r="F74" s="15">
        <f t="shared" si="0"/>
        <v>0</v>
      </c>
      <c r="G74" s="6"/>
    </row>
    <row r="75" spans="1:7" ht="81" customHeight="1">
      <c r="A75" s="19" t="s">
        <v>130</v>
      </c>
      <c r="B75" s="20" t="s">
        <v>15</v>
      </c>
      <c r="C75" s="21" t="s">
        <v>131</v>
      </c>
      <c r="D75" s="15">
        <v>0</v>
      </c>
      <c r="E75" s="15">
        <v>0</v>
      </c>
      <c r="F75" s="15">
        <f t="shared" si="0"/>
        <v>0</v>
      </c>
      <c r="G75" s="6"/>
    </row>
    <row r="76" spans="1:7" ht="15" customHeight="1">
      <c r="A76" s="19" t="s">
        <v>132</v>
      </c>
      <c r="B76" s="20" t="s">
        <v>15</v>
      </c>
      <c r="C76" s="21" t="s">
        <v>133</v>
      </c>
      <c r="D76" s="15">
        <v>660000</v>
      </c>
      <c r="E76" s="15">
        <v>1041612.03</v>
      </c>
      <c r="F76" s="15">
        <f t="shared" si="0"/>
        <v>-381612.03</v>
      </c>
      <c r="G76" s="6"/>
    </row>
    <row r="77" spans="1:7" ht="15" customHeight="1">
      <c r="A77" s="19" t="s">
        <v>134</v>
      </c>
      <c r="B77" s="20" t="s">
        <v>15</v>
      </c>
      <c r="C77" s="21" t="s">
        <v>135</v>
      </c>
      <c r="D77" s="15">
        <v>660000</v>
      </c>
      <c r="E77" s="15">
        <v>1041612.03</v>
      </c>
      <c r="F77" s="15">
        <f t="shared" si="0"/>
        <v>-381612.03</v>
      </c>
      <c r="G77" s="6"/>
    </row>
    <row r="78" spans="1:7" ht="27" customHeight="1">
      <c r="A78" s="19" t="s">
        <v>136</v>
      </c>
      <c r="B78" s="20" t="s">
        <v>15</v>
      </c>
      <c r="C78" s="21" t="s">
        <v>137</v>
      </c>
      <c r="D78" s="15">
        <v>528000</v>
      </c>
      <c r="E78" s="15">
        <v>690129.53</v>
      </c>
      <c r="F78" s="15">
        <f t="shared" si="0"/>
        <v>-162129.53000000003</v>
      </c>
      <c r="G78" s="6"/>
    </row>
    <row r="79" spans="1:7" ht="27" customHeight="1">
      <c r="A79" s="19" t="s">
        <v>138</v>
      </c>
      <c r="B79" s="20" t="s">
        <v>15</v>
      </c>
      <c r="C79" s="21" t="s">
        <v>139</v>
      </c>
      <c r="D79" s="15">
        <v>4300</v>
      </c>
      <c r="E79" s="15">
        <v>795.64</v>
      </c>
      <c r="F79" s="15">
        <f t="shared" si="0"/>
        <v>3504.36</v>
      </c>
      <c r="G79" s="6"/>
    </row>
    <row r="80" spans="1:7" ht="15" customHeight="1">
      <c r="A80" s="19" t="s">
        <v>140</v>
      </c>
      <c r="B80" s="20" t="s">
        <v>15</v>
      </c>
      <c r="C80" s="21" t="s">
        <v>141</v>
      </c>
      <c r="D80" s="15">
        <v>28700</v>
      </c>
      <c r="E80" s="15">
        <v>30081.5</v>
      </c>
      <c r="F80" s="15">
        <f t="shared" si="0"/>
        <v>-1381.5</v>
      </c>
      <c r="G80" s="6"/>
    </row>
    <row r="81" spans="1:7" ht="15" customHeight="1">
      <c r="A81" s="19" t="s">
        <v>142</v>
      </c>
      <c r="B81" s="20" t="s">
        <v>15</v>
      </c>
      <c r="C81" s="21" t="s">
        <v>143</v>
      </c>
      <c r="D81" s="15">
        <v>99000</v>
      </c>
      <c r="E81" s="15">
        <v>320605.36</v>
      </c>
      <c r="F81" s="15">
        <f t="shared" si="0"/>
        <v>-221605.36</v>
      </c>
      <c r="G81" s="6"/>
    </row>
    <row r="82" spans="1:7" ht="27" customHeight="1">
      <c r="A82" s="19" t="s">
        <v>144</v>
      </c>
      <c r="B82" s="20" t="s">
        <v>15</v>
      </c>
      <c r="C82" s="21" t="s">
        <v>145</v>
      </c>
      <c r="D82" s="15">
        <v>98500</v>
      </c>
      <c r="E82" s="15">
        <v>2169.89</v>
      </c>
      <c r="F82" s="15">
        <f t="shared" ref="F82:F145" si="1">D82-E82</f>
        <v>96330.11</v>
      </c>
      <c r="G82" s="6"/>
    </row>
    <row r="83" spans="1:7" ht="15" customHeight="1">
      <c r="A83" s="19" t="s">
        <v>146</v>
      </c>
      <c r="B83" s="20" t="s">
        <v>15</v>
      </c>
      <c r="C83" s="21" t="s">
        <v>147</v>
      </c>
      <c r="D83" s="15">
        <v>98500</v>
      </c>
      <c r="E83" s="15">
        <v>2169.89</v>
      </c>
      <c r="F83" s="15">
        <f t="shared" si="1"/>
        <v>96330.11</v>
      </c>
      <c r="G83" s="6"/>
    </row>
    <row r="84" spans="1:7" ht="15" customHeight="1">
      <c r="A84" s="19" t="s">
        <v>148</v>
      </c>
      <c r="B84" s="20" t="s">
        <v>15</v>
      </c>
      <c r="C84" s="21" t="s">
        <v>149</v>
      </c>
      <c r="D84" s="15">
        <v>98500</v>
      </c>
      <c r="E84" s="15">
        <v>2169.89</v>
      </c>
      <c r="F84" s="15">
        <f t="shared" si="1"/>
        <v>96330.11</v>
      </c>
      <c r="G84" s="6"/>
    </row>
    <row r="85" spans="1:7" ht="27" customHeight="1">
      <c r="A85" s="19" t="s">
        <v>150</v>
      </c>
      <c r="B85" s="20" t="s">
        <v>15</v>
      </c>
      <c r="C85" s="21" t="s">
        <v>151</v>
      </c>
      <c r="D85" s="15">
        <v>98500</v>
      </c>
      <c r="E85" s="15">
        <v>2169.89</v>
      </c>
      <c r="F85" s="15">
        <f t="shared" si="1"/>
        <v>96330.11</v>
      </c>
      <c r="G85" s="6"/>
    </row>
    <row r="86" spans="1:7" ht="27" customHeight="1">
      <c r="A86" s="19" t="s">
        <v>152</v>
      </c>
      <c r="B86" s="20" t="s">
        <v>15</v>
      </c>
      <c r="C86" s="21" t="s">
        <v>153</v>
      </c>
      <c r="D86" s="15">
        <v>918536</v>
      </c>
      <c r="E86" s="15">
        <v>914901.03</v>
      </c>
      <c r="F86" s="15">
        <f t="shared" si="1"/>
        <v>3634.9699999999721</v>
      </c>
      <c r="G86" s="6"/>
    </row>
    <row r="87" spans="1:7" ht="81" customHeight="1">
      <c r="A87" s="19" t="s">
        <v>154</v>
      </c>
      <c r="B87" s="20" t="s">
        <v>15</v>
      </c>
      <c r="C87" s="21" t="s">
        <v>155</v>
      </c>
      <c r="D87" s="15">
        <v>58000</v>
      </c>
      <c r="E87" s="15">
        <v>58000</v>
      </c>
      <c r="F87" s="15">
        <f t="shared" si="1"/>
        <v>0</v>
      </c>
      <c r="G87" s="6"/>
    </row>
    <row r="88" spans="1:7" ht="94.5" customHeight="1">
      <c r="A88" s="19" t="s">
        <v>156</v>
      </c>
      <c r="B88" s="20" t="s">
        <v>15</v>
      </c>
      <c r="C88" s="21" t="s">
        <v>157</v>
      </c>
      <c r="D88" s="15">
        <v>58000</v>
      </c>
      <c r="E88" s="15">
        <v>58000</v>
      </c>
      <c r="F88" s="15">
        <f t="shared" si="1"/>
        <v>0</v>
      </c>
      <c r="G88" s="6"/>
    </row>
    <row r="89" spans="1:7" ht="81" customHeight="1">
      <c r="A89" s="19" t="s">
        <v>158</v>
      </c>
      <c r="B89" s="20" t="s">
        <v>15</v>
      </c>
      <c r="C89" s="21" t="s">
        <v>159</v>
      </c>
      <c r="D89" s="15">
        <v>58000</v>
      </c>
      <c r="E89" s="15">
        <v>58000</v>
      </c>
      <c r="F89" s="15">
        <f t="shared" si="1"/>
        <v>0</v>
      </c>
      <c r="G89" s="6"/>
    </row>
    <row r="90" spans="1:7" ht="94.5" customHeight="1">
      <c r="A90" s="19" t="s">
        <v>160</v>
      </c>
      <c r="B90" s="20" t="s">
        <v>15</v>
      </c>
      <c r="C90" s="21" t="s">
        <v>161</v>
      </c>
      <c r="D90" s="15">
        <v>0</v>
      </c>
      <c r="E90" s="15">
        <v>0</v>
      </c>
      <c r="F90" s="15">
        <f t="shared" si="1"/>
        <v>0</v>
      </c>
      <c r="G90" s="6"/>
    </row>
    <row r="91" spans="1:7" ht="81" customHeight="1">
      <c r="A91" s="19" t="s">
        <v>162</v>
      </c>
      <c r="B91" s="20" t="s">
        <v>15</v>
      </c>
      <c r="C91" s="21" t="s">
        <v>163</v>
      </c>
      <c r="D91" s="15">
        <v>0</v>
      </c>
      <c r="E91" s="15">
        <v>0</v>
      </c>
      <c r="F91" s="15">
        <f t="shared" si="1"/>
        <v>0</v>
      </c>
      <c r="G91" s="6"/>
    </row>
    <row r="92" spans="1:7" ht="27" customHeight="1">
      <c r="A92" s="19" t="s">
        <v>164</v>
      </c>
      <c r="B92" s="20" t="s">
        <v>15</v>
      </c>
      <c r="C92" s="21" t="s">
        <v>165</v>
      </c>
      <c r="D92" s="15">
        <v>860536</v>
      </c>
      <c r="E92" s="15">
        <v>856901.03</v>
      </c>
      <c r="F92" s="15">
        <f t="shared" si="1"/>
        <v>3634.9699999999721</v>
      </c>
      <c r="G92" s="6"/>
    </row>
    <row r="93" spans="1:7" ht="27" customHeight="1">
      <c r="A93" s="19" t="s">
        <v>166</v>
      </c>
      <c r="B93" s="20" t="s">
        <v>15</v>
      </c>
      <c r="C93" s="21" t="s">
        <v>167</v>
      </c>
      <c r="D93" s="15">
        <v>0</v>
      </c>
      <c r="E93" s="15">
        <v>10901.03</v>
      </c>
      <c r="F93" s="15">
        <f t="shared" si="1"/>
        <v>-10901.03</v>
      </c>
      <c r="G93" s="6"/>
    </row>
    <row r="94" spans="1:7" ht="40.5" customHeight="1">
      <c r="A94" s="19" t="s">
        <v>168</v>
      </c>
      <c r="B94" s="20" t="s">
        <v>15</v>
      </c>
      <c r="C94" s="21" t="s">
        <v>169</v>
      </c>
      <c r="D94" s="15">
        <v>0</v>
      </c>
      <c r="E94" s="15">
        <v>10901.03</v>
      </c>
      <c r="F94" s="15">
        <f t="shared" si="1"/>
        <v>-10901.03</v>
      </c>
      <c r="G94" s="6"/>
    </row>
    <row r="95" spans="1:7" ht="40.5" customHeight="1">
      <c r="A95" s="19" t="s">
        <v>170</v>
      </c>
      <c r="B95" s="20" t="s">
        <v>15</v>
      </c>
      <c r="C95" s="21" t="s">
        <v>171</v>
      </c>
      <c r="D95" s="15">
        <v>0</v>
      </c>
      <c r="E95" s="15">
        <v>0</v>
      </c>
      <c r="F95" s="15">
        <f t="shared" si="1"/>
        <v>0</v>
      </c>
      <c r="G95" s="6"/>
    </row>
    <row r="96" spans="1:7" ht="40.5" customHeight="1">
      <c r="A96" s="19" t="s">
        <v>172</v>
      </c>
      <c r="B96" s="20" t="s">
        <v>15</v>
      </c>
      <c r="C96" s="21" t="s">
        <v>173</v>
      </c>
      <c r="D96" s="15">
        <v>860536</v>
      </c>
      <c r="E96" s="15">
        <v>846000</v>
      </c>
      <c r="F96" s="15">
        <f t="shared" si="1"/>
        <v>14536</v>
      </c>
      <c r="G96" s="6"/>
    </row>
    <row r="97" spans="1:7" ht="54" customHeight="1">
      <c r="A97" s="19" t="s">
        <v>174</v>
      </c>
      <c r="B97" s="20" t="s">
        <v>15</v>
      </c>
      <c r="C97" s="21" t="s">
        <v>175</v>
      </c>
      <c r="D97" s="15">
        <v>860536</v>
      </c>
      <c r="E97" s="15">
        <v>846000</v>
      </c>
      <c r="F97" s="15">
        <f t="shared" si="1"/>
        <v>14536</v>
      </c>
      <c r="G97" s="6"/>
    </row>
    <row r="98" spans="1:7" ht="15" customHeight="1">
      <c r="A98" s="19" t="s">
        <v>176</v>
      </c>
      <c r="B98" s="20" t="s">
        <v>15</v>
      </c>
      <c r="C98" s="21" t="s">
        <v>177</v>
      </c>
      <c r="D98" s="15">
        <v>538000</v>
      </c>
      <c r="E98" s="15">
        <v>489458.01</v>
      </c>
      <c r="F98" s="15">
        <f t="shared" si="1"/>
        <v>48541.989999999991</v>
      </c>
      <c r="G98" s="6"/>
    </row>
    <row r="99" spans="1:7" ht="27" customHeight="1">
      <c r="A99" s="19" t="s">
        <v>178</v>
      </c>
      <c r="B99" s="20" t="s">
        <v>15</v>
      </c>
      <c r="C99" s="21" t="s">
        <v>179</v>
      </c>
      <c r="D99" s="15">
        <v>0</v>
      </c>
      <c r="E99" s="15">
        <v>5303.55</v>
      </c>
      <c r="F99" s="15">
        <f t="shared" si="1"/>
        <v>-5303.55</v>
      </c>
      <c r="G99" s="6"/>
    </row>
    <row r="100" spans="1:7" ht="67.5" customHeight="1">
      <c r="A100" s="19" t="s">
        <v>180</v>
      </c>
      <c r="B100" s="20" t="s">
        <v>15</v>
      </c>
      <c r="C100" s="21" t="s">
        <v>181</v>
      </c>
      <c r="D100" s="15">
        <v>0</v>
      </c>
      <c r="E100" s="15">
        <v>3003.55</v>
      </c>
      <c r="F100" s="15">
        <f t="shared" si="1"/>
        <v>-3003.55</v>
      </c>
      <c r="G100" s="6"/>
    </row>
    <row r="101" spans="1:7" ht="54" customHeight="1">
      <c r="A101" s="19" t="s">
        <v>182</v>
      </c>
      <c r="B101" s="20" t="s">
        <v>15</v>
      </c>
      <c r="C101" s="21" t="s">
        <v>183</v>
      </c>
      <c r="D101" s="15">
        <v>0</v>
      </c>
      <c r="E101" s="15">
        <v>2300</v>
      </c>
      <c r="F101" s="15">
        <f t="shared" si="1"/>
        <v>-2300</v>
      </c>
      <c r="G101" s="6"/>
    </row>
    <row r="102" spans="1:7" ht="54" customHeight="1">
      <c r="A102" s="19" t="s">
        <v>184</v>
      </c>
      <c r="B102" s="20" t="s">
        <v>15</v>
      </c>
      <c r="C102" s="21" t="s">
        <v>185</v>
      </c>
      <c r="D102" s="15">
        <v>0</v>
      </c>
      <c r="E102" s="15">
        <v>7000</v>
      </c>
      <c r="F102" s="15">
        <f t="shared" si="1"/>
        <v>-7000</v>
      </c>
      <c r="G102" s="6"/>
    </row>
    <row r="103" spans="1:7" ht="54" customHeight="1">
      <c r="A103" s="19" t="s">
        <v>186</v>
      </c>
      <c r="B103" s="20" t="s">
        <v>15</v>
      </c>
      <c r="C103" s="21" t="s">
        <v>187</v>
      </c>
      <c r="D103" s="15">
        <v>0</v>
      </c>
      <c r="E103" s="15">
        <v>32019.97</v>
      </c>
      <c r="F103" s="15">
        <f t="shared" si="1"/>
        <v>-32019.97</v>
      </c>
      <c r="G103" s="6"/>
    </row>
    <row r="104" spans="1:7" ht="54" customHeight="1">
      <c r="A104" s="19" t="s">
        <v>188</v>
      </c>
      <c r="B104" s="20" t="s">
        <v>15</v>
      </c>
      <c r="C104" s="21" t="s">
        <v>189</v>
      </c>
      <c r="D104" s="15">
        <v>0</v>
      </c>
      <c r="E104" s="15">
        <v>32019.97</v>
      </c>
      <c r="F104" s="15">
        <f t="shared" si="1"/>
        <v>-32019.97</v>
      </c>
      <c r="G104" s="6"/>
    </row>
    <row r="105" spans="1:7" ht="27" customHeight="1">
      <c r="A105" s="19" t="s">
        <v>190</v>
      </c>
      <c r="B105" s="20" t="s">
        <v>15</v>
      </c>
      <c r="C105" s="21" t="s">
        <v>191</v>
      </c>
      <c r="D105" s="15">
        <v>0</v>
      </c>
      <c r="E105" s="15">
        <v>0</v>
      </c>
      <c r="F105" s="15">
        <f t="shared" si="1"/>
        <v>0</v>
      </c>
      <c r="G105" s="6"/>
    </row>
    <row r="106" spans="1:7" ht="27" customHeight="1">
      <c r="A106" s="19" t="s">
        <v>192</v>
      </c>
      <c r="B106" s="20" t="s">
        <v>15</v>
      </c>
      <c r="C106" s="21" t="s">
        <v>193</v>
      </c>
      <c r="D106" s="15">
        <v>0</v>
      </c>
      <c r="E106" s="15">
        <v>0</v>
      </c>
      <c r="F106" s="15">
        <f t="shared" si="1"/>
        <v>0</v>
      </c>
      <c r="G106" s="6"/>
    </row>
    <row r="107" spans="1:7" ht="54" customHeight="1">
      <c r="A107" s="19" t="s">
        <v>194</v>
      </c>
      <c r="B107" s="20" t="s">
        <v>15</v>
      </c>
      <c r="C107" s="21" t="s">
        <v>195</v>
      </c>
      <c r="D107" s="15">
        <v>0</v>
      </c>
      <c r="E107" s="15">
        <v>500</v>
      </c>
      <c r="F107" s="15">
        <f t="shared" si="1"/>
        <v>-500</v>
      </c>
      <c r="G107" s="6"/>
    </row>
    <row r="108" spans="1:7" ht="27" customHeight="1">
      <c r="A108" s="19" t="s">
        <v>196</v>
      </c>
      <c r="B108" s="20" t="s">
        <v>15</v>
      </c>
      <c r="C108" s="21" t="s">
        <v>197</v>
      </c>
      <c r="D108" s="15">
        <v>0</v>
      </c>
      <c r="E108" s="15">
        <v>309600</v>
      </c>
      <c r="F108" s="15">
        <f t="shared" si="1"/>
        <v>-309600</v>
      </c>
      <c r="G108" s="6"/>
    </row>
    <row r="109" spans="1:7" ht="27" customHeight="1">
      <c r="A109" s="19" t="s">
        <v>198</v>
      </c>
      <c r="B109" s="20" t="s">
        <v>15</v>
      </c>
      <c r="C109" s="21" t="s">
        <v>199</v>
      </c>
      <c r="D109" s="15">
        <v>0</v>
      </c>
      <c r="E109" s="15">
        <v>309600</v>
      </c>
      <c r="F109" s="15">
        <f t="shared" si="1"/>
        <v>-309600</v>
      </c>
      <c r="G109" s="6"/>
    </row>
    <row r="110" spans="1:7" ht="67.5" customHeight="1">
      <c r="A110" s="19" t="s">
        <v>200</v>
      </c>
      <c r="B110" s="20" t="s">
        <v>15</v>
      </c>
      <c r="C110" s="21" t="s">
        <v>201</v>
      </c>
      <c r="D110" s="15">
        <v>0</v>
      </c>
      <c r="E110" s="15">
        <v>20122.84</v>
      </c>
      <c r="F110" s="15">
        <f t="shared" si="1"/>
        <v>-20122.84</v>
      </c>
      <c r="G110" s="6"/>
    </row>
    <row r="111" spans="1:7" ht="27" customHeight="1">
      <c r="A111" s="19" t="s">
        <v>202</v>
      </c>
      <c r="B111" s="20" t="s">
        <v>15</v>
      </c>
      <c r="C111" s="21" t="s">
        <v>203</v>
      </c>
      <c r="D111" s="15">
        <v>538000</v>
      </c>
      <c r="E111" s="15">
        <v>114911.65</v>
      </c>
      <c r="F111" s="15">
        <f t="shared" si="1"/>
        <v>423088.35</v>
      </c>
      <c r="G111" s="6"/>
    </row>
    <row r="112" spans="1:7" ht="40.5" customHeight="1">
      <c r="A112" s="19" t="s">
        <v>204</v>
      </c>
      <c r="B112" s="20" t="s">
        <v>15</v>
      </c>
      <c r="C112" s="21" t="s">
        <v>205</v>
      </c>
      <c r="D112" s="15">
        <v>538000</v>
      </c>
      <c r="E112" s="15">
        <v>114911.65</v>
      </c>
      <c r="F112" s="15">
        <f t="shared" si="1"/>
        <v>423088.35</v>
      </c>
      <c r="G112" s="6"/>
    </row>
    <row r="113" spans="1:7" ht="40.5" customHeight="1">
      <c r="A113" s="19" t="s">
        <v>206</v>
      </c>
      <c r="B113" s="20" t="s">
        <v>15</v>
      </c>
      <c r="C113" s="21" t="s">
        <v>207</v>
      </c>
      <c r="D113" s="15">
        <v>0</v>
      </c>
      <c r="E113" s="15">
        <v>0</v>
      </c>
      <c r="F113" s="15">
        <f t="shared" si="1"/>
        <v>0</v>
      </c>
      <c r="G113" s="6"/>
    </row>
    <row r="114" spans="1:7" ht="15" customHeight="1">
      <c r="A114" s="19" t="s">
        <v>208</v>
      </c>
      <c r="B114" s="20" t="s">
        <v>15</v>
      </c>
      <c r="C114" s="21" t="s">
        <v>209</v>
      </c>
      <c r="D114" s="15">
        <v>0</v>
      </c>
      <c r="E114" s="15">
        <v>550</v>
      </c>
      <c r="F114" s="15">
        <f t="shared" si="1"/>
        <v>-550</v>
      </c>
      <c r="G114" s="6"/>
    </row>
    <row r="115" spans="1:7" ht="15" customHeight="1">
      <c r="A115" s="19" t="s">
        <v>210</v>
      </c>
      <c r="B115" s="20" t="s">
        <v>15</v>
      </c>
      <c r="C115" s="21" t="s">
        <v>211</v>
      </c>
      <c r="D115" s="15">
        <v>0</v>
      </c>
      <c r="E115" s="15">
        <v>0</v>
      </c>
      <c r="F115" s="15">
        <f t="shared" si="1"/>
        <v>0</v>
      </c>
      <c r="G115" s="6"/>
    </row>
    <row r="116" spans="1:7" ht="27" customHeight="1">
      <c r="A116" s="19" t="s">
        <v>212</v>
      </c>
      <c r="B116" s="20" t="s">
        <v>15</v>
      </c>
      <c r="C116" s="21" t="s">
        <v>213</v>
      </c>
      <c r="D116" s="15">
        <v>0</v>
      </c>
      <c r="E116" s="15">
        <v>0</v>
      </c>
      <c r="F116" s="15">
        <f t="shared" si="1"/>
        <v>0</v>
      </c>
      <c r="G116" s="6"/>
    </row>
    <row r="117" spans="1:7" ht="15" customHeight="1">
      <c r="A117" s="19" t="s">
        <v>214</v>
      </c>
      <c r="B117" s="20" t="s">
        <v>15</v>
      </c>
      <c r="C117" s="21" t="s">
        <v>215</v>
      </c>
      <c r="D117" s="15">
        <v>0</v>
      </c>
      <c r="E117" s="15">
        <v>550</v>
      </c>
      <c r="F117" s="15">
        <f t="shared" si="1"/>
        <v>-550</v>
      </c>
      <c r="G117" s="6"/>
    </row>
    <row r="118" spans="1:7" ht="27" customHeight="1">
      <c r="A118" s="19" t="s">
        <v>216</v>
      </c>
      <c r="B118" s="20" t="s">
        <v>15</v>
      </c>
      <c r="C118" s="21" t="s">
        <v>217</v>
      </c>
      <c r="D118" s="15">
        <v>0</v>
      </c>
      <c r="E118" s="15">
        <v>550</v>
      </c>
      <c r="F118" s="15">
        <f t="shared" si="1"/>
        <v>-550</v>
      </c>
      <c r="G118" s="6"/>
    </row>
    <row r="119" spans="1:7" ht="15" customHeight="1">
      <c r="A119" s="19" t="s">
        <v>218</v>
      </c>
      <c r="B119" s="20" t="s">
        <v>15</v>
      </c>
      <c r="C119" s="21" t="s">
        <v>219</v>
      </c>
      <c r="D119" s="15">
        <v>0</v>
      </c>
      <c r="E119" s="15">
        <v>0</v>
      </c>
      <c r="F119" s="15">
        <f t="shared" si="1"/>
        <v>0</v>
      </c>
      <c r="G119" s="6"/>
    </row>
    <row r="120" spans="1:7" ht="27" customHeight="1">
      <c r="A120" s="19" t="s">
        <v>220</v>
      </c>
      <c r="B120" s="20" t="s">
        <v>15</v>
      </c>
      <c r="C120" s="21" t="s">
        <v>221</v>
      </c>
      <c r="D120" s="15">
        <v>0</v>
      </c>
      <c r="E120" s="15">
        <v>0</v>
      </c>
      <c r="F120" s="15">
        <f t="shared" si="1"/>
        <v>0</v>
      </c>
      <c r="G120" s="6"/>
    </row>
    <row r="121" spans="1:7" ht="40.5" customHeight="1">
      <c r="A121" s="19" t="s">
        <v>222</v>
      </c>
      <c r="B121" s="20" t="s">
        <v>15</v>
      </c>
      <c r="C121" s="21" t="s">
        <v>223</v>
      </c>
      <c r="D121" s="15">
        <v>0</v>
      </c>
      <c r="E121" s="15">
        <v>0</v>
      </c>
      <c r="F121" s="15">
        <f t="shared" si="1"/>
        <v>0</v>
      </c>
      <c r="G121" s="6"/>
    </row>
    <row r="122" spans="1:7" ht="54" customHeight="1">
      <c r="A122" s="19" t="s">
        <v>224</v>
      </c>
      <c r="B122" s="20" t="s">
        <v>15</v>
      </c>
      <c r="C122" s="21" t="s">
        <v>225</v>
      </c>
      <c r="D122" s="15">
        <v>0</v>
      </c>
      <c r="E122" s="15">
        <v>0</v>
      </c>
      <c r="F122" s="15">
        <f t="shared" si="1"/>
        <v>0</v>
      </c>
      <c r="G122" s="6"/>
    </row>
    <row r="123" spans="1:7" ht="40.5" customHeight="1">
      <c r="A123" s="19" t="s">
        <v>226</v>
      </c>
      <c r="B123" s="20" t="s">
        <v>15</v>
      </c>
      <c r="C123" s="21" t="s">
        <v>227</v>
      </c>
      <c r="D123" s="15">
        <v>0</v>
      </c>
      <c r="E123" s="15">
        <v>0</v>
      </c>
      <c r="F123" s="15">
        <f t="shared" si="1"/>
        <v>0</v>
      </c>
      <c r="G123" s="6"/>
    </row>
    <row r="124" spans="1:7" ht="15" customHeight="1">
      <c r="A124" s="19" t="s">
        <v>228</v>
      </c>
      <c r="B124" s="20" t="s">
        <v>15</v>
      </c>
      <c r="C124" s="21" t="s">
        <v>229</v>
      </c>
      <c r="D124" s="15">
        <v>383086219.07999998</v>
      </c>
      <c r="E124" s="15">
        <v>200703211.03999999</v>
      </c>
      <c r="F124" s="15">
        <f t="shared" si="1"/>
        <v>182383008.03999999</v>
      </c>
      <c r="G124" s="6"/>
    </row>
    <row r="125" spans="1:7" ht="27" customHeight="1">
      <c r="A125" s="19" t="s">
        <v>230</v>
      </c>
      <c r="B125" s="20" t="s">
        <v>15</v>
      </c>
      <c r="C125" s="21" t="s">
        <v>231</v>
      </c>
      <c r="D125" s="15">
        <v>395978625.02999997</v>
      </c>
      <c r="E125" s="15">
        <v>213634893.16</v>
      </c>
      <c r="F125" s="15">
        <f t="shared" si="1"/>
        <v>182343731.86999997</v>
      </c>
      <c r="G125" s="6"/>
    </row>
    <row r="126" spans="1:7" ht="27" customHeight="1">
      <c r="A126" s="19" t="s">
        <v>232</v>
      </c>
      <c r="B126" s="20" t="s">
        <v>15</v>
      </c>
      <c r="C126" s="21" t="s">
        <v>233</v>
      </c>
      <c r="D126" s="15">
        <v>2440700</v>
      </c>
      <c r="E126" s="15">
        <v>1222700</v>
      </c>
      <c r="F126" s="15">
        <f t="shared" si="1"/>
        <v>1218000</v>
      </c>
      <c r="G126" s="6"/>
    </row>
    <row r="127" spans="1:7" ht="15" customHeight="1">
      <c r="A127" s="19" t="s">
        <v>234</v>
      </c>
      <c r="B127" s="20" t="s">
        <v>15</v>
      </c>
      <c r="C127" s="21" t="s">
        <v>235</v>
      </c>
      <c r="D127" s="15">
        <v>2440700</v>
      </c>
      <c r="E127" s="15">
        <v>1222700</v>
      </c>
      <c r="F127" s="15">
        <f t="shared" si="1"/>
        <v>1218000</v>
      </c>
      <c r="G127" s="6"/>
    </row>
    <row r="128" spans="1:7" ht="27" customHeight="1">
      <c r="A128" s="19" t="s">
        <v>236</v>
      </c>
      <c r="B128" s="20" t="s">
        <v>15</v>
      </c>
      <c r="C128" s="21" t="s">
        <v>237</v>
      </c>
      <c r="D128" s="15">
        <v>2440700</v>
      </c>
      <c r="E128" s="15">
        <v>1222700</v>
      </c>
      <c r="F128" s="15">
        <f t="shared" si="1"/>
        <v>1218000</v>
      </c>
      <c r="G128" s="6"/>
    </row>
    <row r="129" spans="1:7" ht="27" customHeight="1">
      <c r="A129" s="19" t="s">
        <v>238</v>
      </c>
      <c r="B129" s="20" t="s">
        <v>15</v>
      </c>
      <c r="C129" s="21" t="s">
        <v>239</v>
      </c>
      <c r="D129" s="15">
        <v>0</v>
      </c>
      <c r="E129" s="15">
        <v>0</v>
      </c>
      <c r="F129" s="15">
        <f t="shared" si="1"/>
        <v>0</v>
      </c>
      <c r="G129" s="6"/>
    </row>
    <row r="130" spans="1:7" ht="27" customHeight="1">
      <c r="A130" s="19" t="s">
        <v>240</v>
      </c>
      <c r="B130" s="20" t="s">
        <v>15</v>
      </c>
      <c r="C130" s="21" t="s">
        <v>241</v>
      </c>
      <c r="D130" s="15">
        <v>0</v>
      </c>
      <c r="E130" s="15">
        <v>0</v>
      </c>
      <c r="F130" s="15">
        <f t="shared" si="1"/>
        <v>0</v>
      </c>
      <c r="G130" s="6"/>
    </row>
    <row r="131" spans="1:7" ht="27" customHeight="1">
      <c r="A131" s="19" t="s">
        <v>242</v>
      </c>
      <c r="B131" s="20" t="s">
        <v>15</v>
      </c>
      <c r="C131" s="21" t="s">
        <v>243</v>
      </c>
      <c r="D131" s="15">
        <v>0</v>
      </c>
      <c r="E131" s="15">
        <v>0</v>
      </c>
      <c r="F131" s="15">
        <f t="shared" si="1"/>
        <v>0</v>
      </c>
      <c r="G131" s="6"/>
    </row>
    <row r="132" spans="1:7" ht="27" customHeight="1">
      <c r="A132" s="19" t="s">
        <v>244</v>
      </c>
      <c r="B132" s="20" t="s">
        <v>15</v>
      </c>
      <c r="C132" s="21" t="s">
        <v>245</v>
      </c>
      <c r="D132" s="15">
        <v>0</v>
      </c>
      <c r="E132" s="15">
        <v>0</v>
      </c>
      <c r="F132" s="15">
        <f t="shared" si="1"/>
        <v>0</v>
      </c>
      <c r="G132" s="6"/>
    </row>
    <row r="133" spans="1:7" ht="27" customHeight="1">
      <c r="A133" s="19" t="s">
        <v>246</v>
      </c>
      <c r="B133" s="20" t="s">
        <v>15</v>
      </c>
      <c r="C133" s="21" t="s">
        <v>247</v>
      </c>
      <c r="D133" s="15">
        <v>146828225.03</v>
      </c>
      <c r="E133" s="15">
        <v>64435632.859999999</v>
      </c>
      <c r="F133" s="15">
        <f t="shared" si="1"/>
        <v>82392592.170000002</v>
      </c>
      <c r="G133" s="6"/>
    </row>
    <row r="134" spans="1:7" ht="27" customHeight="1">
      <c r="A134" s="19" t="s">
        <v>248</v>
      </c>
      <c r="B134" s="20" t="s">
        <v>15</v>
      </c>
      <c r="C134" s="21" t="s">
        <v>249</v>
      </c>
      <c r="D134" s="15">
        <v>997540</v>
      </c>
      <c r="E134" s="15">
        <v>0</v>
      </c>
      <c r="F134" s="15">
        <f t="shared" si="1"/>
        <v>997540</v>
      </c>
      <c r="G134" s="6"/>
    </row>
    <row r="135" spans="1:7" ht="27" customHeight="1">
      <c r="A135" s="19" t="s">
        <v>250</v>
      </c>
      <c r="B135" s="20" t="s">
        <v>15</v>
      </c>
      <c r="C135" s="21" t="s">
        <v>251</v>
      </c>
      <c r="D135" s="15">
        <v>997540</v>
      </c>
      <c r="E135" s="15">
        <v>0</v>
      </c>
      <c r="F135" s="15">
        <f t="shared" si="1"/>
        <v>997540</v>
      </c>
      <c r="G135" s="6"/>
    </row>
    <row r="136" spans="1:7" ht="40.5" customHeight="1">
      <c r="A136" s="19" t="s">
        <v>252</v>
      </c>
      <c r="B136" s="20" t="s">
        <v>15</v>
      </c>
      <c r="C136" s="21" t="s">
        <v>253</v>
      </c>
      <c r="D136" s="15">
        <v>8000000</v>
      </c>
      <c r="E136" s="15">
        <v>8000000</v>
      </c>
      <c r="F136" s="15">
        <f t="shared" si="1"/>
        <v>0</v>
      </c>
      <c r="G136" s="6"/>
    </row>
    <row r="137" spans="1:7" ht="40.5" customHeight="1">
      <c r="A137" s="19" t="s">
        <v>254</v>
      </c>
      <c r="B137" s="20" t="s">
        <v>15</v>
      </c>
      <c r="C137" s="21" t="s">
        <v>255</v>
      </c>
      <c r="D137" s="15">
        <v>8000000</v>
      </c>
      <c r="E137" s="15">
        <v>8000000</v>
      </c>
      <c r="F137" s="15">
        <f t="shared" si="1"/>
        <v>0</v>
      </c>
      <c r="G137" s="6"/>
    </row>
    <row r="138" spans="1:7" ht="40.5" customHeight="1">
      <c r="A138" s="19" t="s">
        <v>256</v>
      </c>
      <c r="B138" s="20" t="s">
        <v>15</v>
      </c>
      <c r="C138" s="21" t="s">
        <v>257</v>
      </c>
      <c r="D138" s="15">
        <v>1027000</v>
      </c>
      <c r="E138" s="15">
        <v>0</v>
      </c>
      <c r="F138" s="15">
        <f t="shared" si="1"/>
        <v>1027000</v>
      </c>
      <c r="G138" s="6"/>
    </row>
    <row r="139" spans="1:7" ht="54" customHeight="1">
      <c r="A139" s="19" t="s">
        <v>258</v>
      </c>
      <c r="B139" s="20" t="s">
        <v>15</v>
      </c>
      <c r="C139" s="21" t="s">
        <v>259</v>
      </c>
      <c r="D139" s="15">
        <v>1027000</v>
      </c>
      <c r="E139" s="15">
        <v>0</v>
      </c>
      <c r="F139" s="15">
        <f t="shared" si="1"/>
        <v>1027000</v>
      </c>
      <c r="G139" s="6"/>
    </row>
    <row r="140" spans="1:7" ht="108" customHeight="1">
      <c r="A140" s="19" t="s">
        <v>260</v>
      </c>
      <c r="B140" s="20" t="s">
        <v>15</v>
      </c>
      <c r="C140" s="21" t="s">
        <v>261</v>
      </c>
      <c r="D140" s="15">
        <v>14077624.960000001</v>
      </c>
      <c r="E140" s="15">
        <v>783174.86</v>
      </c>
      <c r="F140" s="15">
        <f t="shared" si="1"/>
        <v>13294450.100000001</v>
      </c>
      <c r="G140" s="6"/>
    </row>
    <row r="141" spans="1:7" ht="108" customHeight="1">
      <c r="A141" s="19" t="s">
        <v>262</v>
      </c>
      <c r="B141" s="20" t="s">
        <v>15</v>
      </c>
      <c r="C141" s="21" t="s">
        <v>263</v>
      </c>
      <c r="D141" s="15">
        <v>14077624.960000001</v>
      </c>
      <c r="E141" s="15">
        <v>783174.86</v>
      </c>
      <c r="F141" s="15">
        <f t="shared" si="1"/>
        <v>13294450.100000001</v>
      </c>
      <c r="G141" s="6"/>
    </row>
    <row r="142" spans="1:7" ht="67.5" customHeight="1">
      <c r="A142" s="19" t="s">
        <v>264</v>
      </c>
      <c r="B142" s="20" t="s">
        <v>15</v>
      </c>
      <c r="C142" s="21" t="s">
        <v>265</v>
      </c>
      <c r="D142" s="15">
        <v>129596.97</v>
      </c>
      <c r="E142" s="15">
        <v>129596.97</v>
      </c>
      <c r="F142" s="15">
        <f t="shared" si="1"/>
        <v>0</v>
      </c>
      <c r="G142" s="6"/>
    </row>
    <row r="143" spans="1:7" ht="67.5" customHeight="1">
      <c r="A143" s="19" t="s">
        <v>266</v>
      </c>
      <c r="B143" s="20" t="s">
        <v>15</v>
      </c>
      <c r="C143" s="21" t="s">
        <v>267</v>
      </c>
      <c r="D143" s="15">
        <v>13948027.99</v>
      </c>
      <c r="E143" s="15">
        <v>653577.89</v>
      </c>
      <c r="F143" s="15">
        <f t="shared" si="1"/>
        <v>13294450.1</v>
      </c>
      <c r="G143" s="6"/>
    </row>
    <row r="144" spans="1:7" ht="94.5" customHeight="1">
      <c r="A144" s="19" t="s">
        <v>268</v>
      </c>
      <c r="B144" s="20" t="s">
        <v>15</v>
      </c>
      <c r="C144" s="21" t="s">
        <v>269</v>
      </c>
      <c r="D144" s="15">
        <v>0</v>
      </c>
      <c r="E144" s="15">
        <v>0</v>
      </c>
      <c r="F144" s="15">
        <f t="shared" si="1"/>
        <v>0</v>
      </c>
      <c r="G144" s="6"/>
    </row>
    <row r="145" spans="1:7" ht="67.5" customHeight="1">
      <c r="A145" s="19" t="s">
        <v>270</v>
      </c>
      <c r="B145" s="20" t="s">
        <v>15</v>
      </c>
      <c r="C145" s="21" t="s">
        <v>271</v>
      </c>
      <c r="D145" s="15">
        <v>0</v>
      </c>
      <c r="E145" s="15">
        <v>0</v>
      </c>
      <c r="F145" s="15">
        <f t="shared" si="1"/>
        <v>0</v>
      </c>
      <c r="G145" s="6"/>
    </row>
    <row r="146" spans="1:7" ht="67.5" customHeight="1">
      <c r="A146" s="19" t="s">
        <v>272</v>
      </c>
      <c r="B146" s="20" t="s">
        <v>15</v>
      </c>
      <c r="C146" s="21" t="s">
        <v>273</v>
      </c>
      <c r="D146" s="15">
        <v>0</v>
      </c>
      <c r="E146" s="15">
        <v>0</v>
      </c>
      <c r="F146" s="15">
        <f t="shared" ref="F146:F203" si="2">D146-E146</f>
        <v>0</v>
      </c>
      <c r="G146" s="6"/>
    </row>
    <row r="147" spans="1:7" ht="67.5" customHeight="1">
      <c r="A147" s="19" t="s">
        <v>274</v>
      </c>
      <c r="B147" s="20" t="s">
        <v>15</v>
      </c>
      <c r="C147" s="21" t="s">
        <v>275</v>
      </c>
      <c r="D147" s="15">
        <v>7885760.0700000003</v>
      </c>
      <c r="E147" s="15">
        <v>0</v>
      </c>
      <c r="F147" s="15">
        <f t="shared" si="2"/>
        <v>7885760.0700000003</v>
      </c>
      <c r="G147" s="6"/>
    </row>
    <row r="148" spans="1:7" ht="67.5" customHeight="1">
      <c r="A148" s="19" t="s">
        <v>276</v>
      </c>
      <c r="B148" s="20" t="s">
        <v>15</v>
      </c>
      <c r="C148" s="21" t="s">
        <v>277</v>
      </c>
      <c r="D148" s="15">
        <v>7885760.0700000003</v>
      </c>
      <c r="E148" s="15">
        <v>0</v>
      </c>
      <c r="F148" s="15">
        <f t="shared" si="2"/>
        <v>7885760.0700000003</v>
      </c>
      <c r="G148" s="6"/>
    </row>
    <row r="149" spans="1:7" ht="40.5" customHeight="1">
      <c r="A149" s="19" t="s">
        <v>278</v>
      </c>
      <c r="B149" s="20" t="s">
        <v>15</v>
      </c>
      <c r="C149" s="21" t="s">
        <v>279</v>
      </c>
      <c r="D149" s="15">
        <v>7885760.0700000003</v>
      </c>
      <c r="E149" s="15">
        <v>0</v>
      </c>
      <c r="F149" s="15">
        <f t="shared" si="2"/>
        <v>7885760.0700000003</v>
      </c>
      <c r="G149" s="6"/>
    </row>
    <row r="150" spans="1:7" ht="67.5" customHeight="1">
      <c r="A150" s="19" t="s">
        <v>280</v>
      </c>
      <c r="B150" s="20" t="s">
        <v>15</v>
      </c>
      <c r="C150" s="21" t="s">
        <v>281</v>
      </c>
      <c r="D150" s="15">
        <v>0</v>
      </c>
      <c r="E150" s="15">
        <v>0</v>
      </c>
      <c r="F150" s="15">
        <f t="shared" si="2"/>
        <v>0</v>
      </c>
      <c r="G150" s="6"/>
    </row>
    <row r="151" spans="1:7" ht="40.5" customHeight="1">
      <c r="A151" s="19" t="s">
        <v>282</v>
      </c>
      <c r="B151" s="20" t="s">
        <v>15</v>
      </c>
      <c r="C151" s="21" t="s">
        <v>283</v>
      </c>
      <c r="D151" s="15">
        <v>0</v>
      </c>
      <c r="E151" s="15">
        <v>0</v>
      </c>
      <c r="F151" s="15">
        <f t="shared" si="2"/>
        <v>0</v>
      </c>
      <c r="G151" s="6"/>
    </row>
    <row r="152" spans="1:7" ht="40.5" customHeight="1">
      <c r="A152" s="19" t="s">
        <v>284</v>
      </c>
      <c r="B152" s="20" t="s">
        <v>15</v>
      </c>
      <c r="C152" s="21" t="s">
        <v>285</v>
      </c>
      <c r="D152" s="15">
        <v>0</v>
      </c>
      <c r="E152" s="15">
        <v>0</v>
      </c>
      <c r="F152" s="15">
        <f t="shared" si="2"/>
        <v>0</v>
      </c>
      <c r="G152" s="6"/>
    </row>
    <row r="153" spans="1:7" ht="40.5" customHeight="1">
      <c r="A153" s="19" t="s">
        <v>286</v>
      </c>
      <c r="B153" s="20" t="s">
        <v>15</v>
      </c>
      <c r="C153" s="21" t="s">
        <v>287</v>
      </c>
      <c r="D153" s="15">
        <v>14578000</v>
      </c>
      <c r="E153" s="15">
        <v>0</v>
      </c>
      <c r="F153" s="15">
        <f t="shared" si="2"/>
        <v>14578000</v>
      </c>
      <c r="G153" s="6"/>
    </row>
    <row r="154" spans="1:7" ht="40.5" customHeight="1">
      <c r="A154" s="19" t="s">
        <v>288</v>
      </c>
      <c r="B154" s="20" t="s">
        <v>15</v>
      </c>
      <c r="C154" s="21" t="s">
        <v>289</v>
      </c>
      <c r="D154" s="15">
        <v>14578000</v>
      </c>
      <c r="E154" s="15">
        <v>0</v>
      </c>
      <c r="F154" s="15">
        <f t="shared" si="2"/>
        <v>14578000</v>
      </c>
      <c r="G154" s="6"/>
    </row>
    <row r="155" spans="1:7" ht="40.5" customHeight="1">
      <c r="A155" s="19" t="s">
        <v>290</v>
      </c>
      <c r="B155" s="20" t="s">
        <v>15</v>
      </c>
      <c r="C155" s="21" t="s">
        <v>291</v>
      </c>
      <c r="D155" s="15">
        <v>1800000</v>
      </c>
      <c r="E155" s="15">
        <v>0</v>
      </c>
      <c r="F155" s="15">
        <f t="shared" si="2"/>
        <v>1800000</v>
      </c>
      <c r="G155" s="6"/>
    </row>
    <row r="156" spans="1:7" ht="54" customHeight="1">
      <c r="A156" s="19" t="s">
        <v>292</v>
      </c>
      <c r="B156" s="20" t="s">
        <v>15</v>
      </c>
      <c r="C156" s="21" t="s">
        <v>293</v>
      </c>
      <c r="D156" s="15">
        <v>1800000</v>
      </c>
      <c r="E156" s="15">
        <v>0</v>
      </c>
      <c r="F156" s="15">
        <f t="shared" si="2"/>
        <v>1800000</v>
      </c>
      <c r="G156" s="6"/>
    </row>
    <row r="157" spans="1:7" ht="81" customHeight="1">
      <c r="A157" s="19" t="s">
        <v>294</v>
      </c>
      <c r="B157" s="20" t="s">
        <v>15</v>
      </c>
      <c r="C157" s="21" t="s">
        <v>295</v>
      </c>
      <c r="D157" s="15">
        <v>957800</v>
      </c>
      <c r="E157" s="15">
        <v>479000</v>
      </c>
      <c r="F157" s="15">
        <f t="shared" si="2"/>
        <v>478800</v>
      </c>
      <c r="G157" s="6"/>
    </row>
    <row r="158" spans="1:7" ht="81" customHeight="1">
      <c r="A158" s="19" t="s">
        <v>296</v>
      </c>
      <c r="B158" s="20" t="s">
        <v>15</v>
      </c>
      <c r="C158" s="21" t="s">
        <v>297</v>
      </c>
      <c r="D158" s="15">
        <v>957800</v>
      </c>
      <c r="E158" s="15">
        <v>479000</v>
      </c>
      <c r="F158" s="15">
        <f t="shared" si="2"/>
        <v>478800</v>
      </c>
      <c r="G158" s="6"/>
    </row>
    <row r="159" spans="1:7" ht="81" customHeight="1">
      <c r="A159" s="19" t="s">
        <v>298</v>
      </c>
      <c r="B159" s="20" t="s">
        <v>15</v>
      </c>
      <c r="C159" s="21" t="s">
        <v>299</v>
      </c>
      <c r="D159" s="15">
        <v>0</v>
      </c>
      <c r="E159" s="15">
        <v>0</v>
      </c>
      <c r="F159" s="15">
        <f t="shared" si="2"/>
        <v>0</v>
      </c>
      <c r="G159" s="6"/>
    </row>
    <row r="160" spans="1:7" ht="15" customHeight="1">
      <c r="A160" s="19" t="s">
        <v>300</v>
      </c>
      <c r="B160" s="20" t="s">
        <v>15</v>
      </c>
      <c r="C160" s="21" t="s">
        <v>301</v>
      </c>
      <c r="D160" s="15">
        <v>97504500</v>
      </c>
      <c r="E160" s="15">
        <v>55173458</v>
      </c>
      <c r="F160" s="15">
        <f t="shared" si="2"/>
        <v>42331042</v>
      </c>
      <c r="G160" s="6"/>
    </row>
    <row r="161" spans="1:7" ht="15" customHeight="1">
      <c r="A161" s="19" t="s">
        <v>302</v>
      </c>
      <c r="B161" s="20" t="s">
        <v>15</v>
      </c>
      <c r="C161" s="21" t="s">
        <v>303</v>
      </c>
      <c r="D161" s="15">
        <v>97504500</v>
      </c>
      <c r="E161" s="15">
        <v>55173458</v>
      </c>
      <c r="F161" s="15">
        <f t="shared" si="2"/>
        <v>42331042</v>
      </c>
      <c r="G161" s="6"/>
    </row>
    <row r="162" spans="1:7" ht="15" customHeight="1">
      <c r="A162" s="19" t="s">
        <v>304</v>
      </c>
      <c r="B162" s="20" t="s">
        <v>15</v>
      </c>
      <c r="C162" s="21" t="s">
        <v>305</v>
      </c>
      <c r="D162" s="15">
        <v>0</v>
      </c>
      <c r="E162" s="15">
        <v>0</v>
      </c>
      <c r="F162" s="15">
        <f t="shared" si="2"/>
        <v>0</v>
      </c>
      <c r="G162" s="6"/>
    </row>
    <row r="163" spans="1:7" ht="15" customHeight="1">
      <c r="A163" s="19" t="s">
        <v>306</v>
      </c>
      <c r="B163" s="20" t="s">
        <v>15</v>
      </c>
      <c r="C163" s="21" t="s">
        <v>307</v>
      </c>
      <c r="D163" s="15">
        <v>0</v>
      </c>
      <c r="E163" s="15">
        <v>0</v>
      </c>
      <c r="F163" s="15">
        <f t="shared" si="2"/>
        <v>0</v>
      </c>
      <c r="G163" s="6"/>
    </row>
    <row r="164" spans="1:7" ht="27" customHeight="1">
      <c r="A164" s="19" t="s">
        <v>308</v>
      </c>
      <c r="B164" s="20" t="s">
        <v>15</v>
      </c>
      <c r="C164" s="21" t="s">
        <v>309</v>
      </c>
      <c r="D164" s="15">
        <v>244679300</v>
      </c>
      <c r="E164" s="15">
        <v>146730310.30000001</v>
      </c>
      <c r="F164" s="15">
        <f t="shared" si="2"/>
        <v>97948989.699999988</v>
      </c>
      <c r="G164" s="6"/>
    </row>
    <row r="165" spans="1:7" ht="40.5" customHeight="1">
      <c r="A165" s="19" t="s">
        <v>310</v>
      </c>
      <c r="B165" s="20" t="s">
        <v>15</v>
      </c>
      <c r="C165" s="21" t="s">
        <v>311</v>
      </c>
      <c r="D165" s="15">
        <v>13600</v>
      </c>
      <c r="E165" s="15">
        <v>0</v>
      </c>
      <c r="F165" s="15">
        <f t="shared" si="2"/>
        <v>13600</v>
      </c>
      <c r="G165" s="6"/>
    </row>
    <row r="166" spans="1:7" ht="54" customHeight="1">
      <c r="A166" s="19" t="s">
        <v>312</v>
      </c>
      <c r="B166" s="20" t="s">
        <v>15</v>
      </c>
      <c r="C166" s="21" t="s">
        <v>313</v>
      </c>
      <c r="D166" s="15">
        <v>13600</v>
      </c>
      <c r="E166" s="15">
        <v>0</v>
      </c>
      <c r="F166" s="15">
        <f t="shared" si="2"/>
        <v>13600</v>
      </c>
      <c r="G166" s="6"/>
    </row>
    <row r="167" spans="1:7" ht="40.5" customHeight="1">
      <c r="A167" s="19" t="s">
        <v>314</v>
      </c>
      <c r="B167" s="20" t="s">
        <v>15</v>
      </c>
      <c r="C167" s="21" t="s">
        <v>315</v>
      </c>
      <c r="D167" s="15">
        <v>722600</v>
      </c>
      <c r="E167" s="15">
        <v>614209.42000000004</v>
      </c>
      <c r="F167" s="15">
        <f t="shared" si="2"/>
        <v>108390.57999999996</v>
      </c>
      <c r="G167" s="6"/>
    </row>
    <row r="168" spans="1:7" ht="40.5" customHeight="1">
      <c r="A168" s="19" t="s">
        <v>316</v>
      </c>
      <c r="B168" s="20" t="s">
        <v>15</v>
      </c>
      <c r="C168" s="21" t="s">
        <v>317</v>
      </c>
      <c r="D168" s="15">
        <v>722600</v>
      </c>
      <c r="E168" s="15">
        <v>614209.42000000004</v>
      </c>
      <c r="F168" s="15">
        <f t="shared" si="2"/>
        <v>108390.57999999996</v>
      </c>
      <c r="G168" s="6"/>
    </row>
    <row r="169" spans="1:7" ht="40.5" customHeight="1">
      <c r="A169" s="19" t="s">
        <v>318</v>
      </c>
      <c r="B169" s="20" t="s">
        <v>15</v>
      </c>
      <c r="C169" s="21" t="s">
        <v>319</v>
      </c>
      <c r="D169" s="15">
        <v>0</v>
      </c>
      <c r="E169" s="15">
        <v>0</v>
      </c>
      <c r="F169" s="15">
        <f t="shared" si="2"/>
        <v>0</v>
      </c>
      <c r="G169" s="6"/>
    </row>
    <row r="170" spans="1:7" ht="40.5" customHeight="1">
      <c r="A170" s="19" t="s">
        <v>320</v>
      </c>
      <c r="B170" s="20" t="s">
        <v>15</v>
      </c>
      <c r="C170" s="21" t="s">
        <v>321</v>
      </c>
      <c r="D170" s="15">
        <v>0</v>
      </c>
      <c r="E170" s="15">
        <v>0</v>
      </c>
      <c r="F170" s="15">
        <f t="shared" si="2"/>
        <v>0</v>
      </c>
      <c r="G170" s="6"/>
    </row>
    <row r="171" spans="1:7" ht="40.5" customHeight="1">
      <c r="A171" s="19" t="s">
        <v>322</v>
      </c>
      <c r="B171" s="20" t="s">
        <v>15</v>
      </c>
      <c r="C171" s="21" t="s">
        <v>323</v>
      </c>
      <c r="D171" s="15">
        <v>5404400</v>
      </c>
      <c r="E171" s="15">
        <v>2518050.88</v>
      </c>
      <c r="F171" s="15">
        <f t="shared" si="2"/>
        <v>2886349.12</v>
      </c>
      <c r="G171" s="6"/>
    </row>
    <row r="172" spans="1:7" ht="40.5" customHeight="1">
      <c r="A172" s="19" t="s">
        <v>324</v>
      </c>
      <c r="B172" s="20" t="s">
        <v>15</v>
      </c>
      <c r="C172" s="21" t="s">
        <v>325</v>
      </c>
      <c r="D172" s="15">
        <v>5404400</v>
      </c>
      <c r="E172" s="15">
        <v>2518050.88</v>
      </c>
      <c r="F172" s="15">
        <f t="shared" si="2"/>
        <v>2886349.12</v>
      </c>
      <c r="G172" s="6"/>
    </row>
    <row r="173" spans="1:7" ht="40.5" customHeight="1">
      <c r="A173" s="19" t="s">
        <v>326</v>
      </c>
      <c r="B173" s="20" t="s">
        <v>15</v>
      </c>
      <c r="C173" s="21" t="s">
        <v>327</v>
      </c>
      <c r="D173" s="15">
        <v>0</v>
      </c>
      <c r="E173" s="15">
        <v>0</v>
      </c>
      <c r="F173" s="15">
        <f t="shared" si="2"/>
        <v>0</v>
      </c>
      <c r="G173" s="6"/>
    </row>
    <row r="174" spans="1:7" ht="40.5" customHeight="1">
      <c r="A174" s="19" t="s">
        <v>328</v>
      </c>
      <c r="B174" s="20" t="s">
        <v>15</v>
      </c>
      <c r="C174" s="21" t="s">
        <v>329</v>
      </c>
      <c r="D174" s="15">
        <v>0</v>
      </c>
      <c r="E174" s="15">
        <v>0</v>
      </c>
      <c r="F174" s="15">
        <f t="shared" si="2"/>
        <v>0</v>
      </c>
      <c r="G174" s="6"/>
    </row>
    <row r="175" spans="1:7" ht="67.5" customHeight="1">
      <c r="A175" s="19" t="s">
        <v>330</v>
      </c>
      <c r="B175" s="20" t="s">
        <v>15</v>
      </c>
      <c r="C175" s="21" t="s">
        <v>331</v>
      </c>
      <c r="D175" s="15">
        <v>5585000</v>
      </c>
      <c r="E175" s="15">
        <v>2525450</v>
      </c>
      <c r="F175" s="15">
        <f t="shared" si="2"/>
        <v>3059550</v>
      </c>
      <c r="G175" s="6"/>
    </row>
    <row r="176" spans="1:7" ht="67.5" customHeight="1">
      <c r="A176" s="19" t="s">
        <v>332</v>
      </c>
      <c r="B176" s="20" t="s">
        <v>15</v>
      </c>
      <c r="C176" s="21" t="s">
        <v>333</v>
      </c>
      <c r="D176" s="15">
        <v>5585000</v>
      </c>
      <c r="E176" s="15">
        <v>2525450</v>
      </c>
      <c r="F176" s="15">
        <f t="shared" si="2"/>
        <v>3059550</v>
      </c>
      <c r="G176" s="6"/>
    </row>
    <row r="177" spans="1:7" ht="54" customHeight="1">
      <c r="A177" s="19" t="s">
        <v>334</v>
      </c>
      <c r="B177" s="20" t="s">
        <v>15</v>
      </c>
      <c r="C177" s="21" t="s">
        <v>335</v>
      </c>
      <c r="D177" s="15">
        <v>4621700</v>
      </c>
      <c r="E177" s="15">
        <v>796000</v>
      </c>
      <c r="F177" s="15">
        <f t="shared" si="2"/>
        <v>3825700</v>
      </c>
      <c r="G177" s="6"/>
    </row>
    <row r="178" spans="1:7" ht="54" customHeight="1">
      <c r="A178" s="19" t="s">
        <v>336</v>
      </c>
      <c r="B178" s="20" t="s">
        <v>15</v>
      </c>
      <c r="C178" s="21" t="s">
        <v>337</v>
      </c>
      <c r="D178" s="15">
        <v>4621700</v>
      </c>
      <c r="E178" s="15">
        <v>796000</v>
      </c>
      <c r="F178" s="15">
        <f t="shared" si="2"/>
        <v>3825700</v>
      </c>
      <c r="G178" s="6"/>
    </row>
    <row r="179" spans="1:7" ht="54" customHeight="1">
      <c r="A179" s="19" t="s">
        <v>338</v>
      </c>
      <c r="B179" s="20" t="s">
        <v>15</v>
      </c>
      <c r="C179" s="21" t="s">
        <v>339</v>
      </c>
      <c r="D179" s="15">
        <v>0</v>
      </c>
      <c r="E179" s="15">
        <v>0</v>
      </c>
      <c r="F179" s="15">
        <f t="shared" si="2"/>
        <v>0</v>
      </c>
      <c r="G179" s="6"/>
    </row>
    <row r="180" spans="1:7" ht="27" customHeight="1">
      <c r="A180" s="19" t="s">
        <v>340</v>
      </c>
      <c r="B180" s="20" t="s">
        <v>15</v>
      </c>
      <c r="C180" s="21" t="s">
        <v>341</v>
      </c>
      <c r="D180" s="15">
        <v>440700</v>
      </c>
      <c r="E180" s="15">
        <v>0</v>
      </c>
      <c r="F180" s="15">
        <f t="shared" si="2"/>
        <v>440700</v>
      </c>
      <c r="G180" s="6"/>
    </row>
    <row r="181" spans="1:7" ht="40.5" customHeight="1">
      <c r="A181" s="19" t="s">
        <v>342</v>
      </c>
      <c r="B181" s="20" t="s">
        <v>15</v>
      </c>
      <c r="C181" s="21" t="s">
        <v>343</v>
      </c>
      <c r="D181" s="15">
        <v>440700</v>
      </c>
      <c r="E181" s="15">
        <v>0</v>
      </c>
      <c r="F181" s="15">
        <f t="shared" si="2"/>
        <v>440700</v>
      </c>
      <c r="G181" s="6"/>
    </row>
    <row r="182" spans="1:7" ht="15" customHeight="1">
      <c r="A182" s="19" t="s">
        <v>344</v>
      </c>
      <c r="B182" s="20" t="s">
        <v>15</v>
      </c>
      <c r="C182" s="21" t="s">
        <v>345</v>
      </c>
      <c r="D182" s="15">
        <v>227891300</v>
      </c>
      <c r="E182" s="15">
        <v>140276600</v>
      </c>
      <c r="F182" s="15">
        <f t="shared" si="2"/>
        <v>87614700</v>
      </c>
      <c r="G182" s="6"/>
    </row>
    <row r="183" spans="1:7" ht="15" customHeight="1">
      <c r="A183" s="19" t="s">
        <v>346</v>
      </c>
      <c r="B183" s="20" t="s">
        <v>15</v>
      </c>
      <c r="C183" s="21" t="s">
        <v>347</v>
      </c>
      <c r="D183" s="15">
        <v>227891300</v>
      </c>
      <c r="E183" s="15">
        <v>140276600</v>
      </c>
      <c r="F183" s="15">
        <f t="shared" si="2"/>
        <v>87614700</v>
      </c>
      <c r="G183" s="6"/>
    </row>
    <row r="184" spans="1:7" ht="15" customHeight="1">
      <c r="A184" s="19" t="s">
        <v>348</v>
      </c>
      <c r="B184" s="20" t="s">
        <v>15</v>
      </c>
      <c r="C184" s="21" t="s">
        <v>349</v>
      </c>
      <c r="D184" s="15">
        <v>2030400</v>
      </c>
      <c r="E184" s="15">
        <v>1246250</v>
      </c>
      <c r="F184" s="15">
        <f t="shared" si="2"/>
        <v>784150</v>
      </c>
      <c r="G184" s="6"/>
    </row>
    <row r="185" spans="1:7" ht="54" customHeight="1">
      <c r="A185" s="19" t="s">
        <v>350</v>
      </c>
      <c r="B185" s="20" t="s">
        <v>15</v>
      </c>
      <c r="C185" s="21" t="s">
        <v>351</v>
      </c>
      <c r="D185" s="15">
        <v>1109300</v>
      </c>
      <c r="E185" s="15">
        <v>519000</v>
      </c>
      <c r="F185" s="15">
        <f t="shared" si="2"/>
        <v>590300</v>
      </c>
      <c r="G185" s="6"/>
    </row>
    <row r="186" spans="1:7" ht="67.5" customHeight="1">
      <c r="A186" s="19" t="s">
        <v>352</v>
      </c>
      <c r="B186" s="20" t="s">
        <v>15</v>
      </c>
      <c r="C186" s="21" t="s">
        <v>353</v>
      </c>
      <c r="D186" s="15">
        <v>1109300</v>
      </c>
      <c r="E186" s="15">
        <v>519000</v>
      </c>
      <c r="F186" s="15">
        <f t="shared" si="2"/>
        <v>590300</v>
      </c>
      <c r="G186" s="6"/>
    </row>
    <row r="187" spans="1:7" ht="40.5" customHeight="1">
      <c r="A187" s="19" t="s">
        <v>354</v>
      </c>
      <c r="B187" s="20" t="s">
        <v>15</v>
      </c>
      <c r="C187" s="21" t="s">
        <v>355</v>
      </c>
      <c r="D187" s="15">
        <v>100000</v>
      </c>
      <c r="E187" s="15">
        <v>0</v>
      </c>
      <c r="F187" s="15">
        <f t="shared" si="2"/>
        <v>100000</v>
      </c>
      <c r="G187" s="6"/>
    </row>
    <row r="188" spans="1:7" ht="54" customHeight="1">
      <c r="A188" s="19" t="s">
        <v>356</v>
      </c>
      <c r="B188" s="20" t="s">
        <v>15</v>
      </c>
      <c r="C188" s="21" t="s">
        <v>357</v>
      </c>
      <c r="D188" s="15">
        <v>100000</v>
      </c>
      <c r="E188" s="15">
        <v>0</v>
      </c>
      <c r="F188" s="15">
        <f t="shared" si="2"/>
        <v>100000</v>
      </c>
      <c r="G188" s="6"/>
    </row>
    <row r="189" spans="1:7" ht="54" customHeight="1">
      <c r="A189" s="19" t="s">
        <v>358</v>
      </c>
      <c r="B189" s="20" t="s">
        <v>15</v>
      </c>
      <c r="C189" s="21" t="s">
        <v>359</v>
      </c>
      <c r="D189" s="15">
        <v>50000</v>
      </c>
      <c r="E189" s="15">
        <v>0</v>
      </c>
      <c r="F189" s="15">
        <f t="shared" si="2"/>
        <v>50000</v>
      </c>
      <c r="G189" s="6"/>
    </row>
    <row r="190" spans="1:7" ht="54" customHeight="1">
      <c r="A190" s="19" t="s">
        <v>360</v>
      </c>
      <c r="B190" s="20" t="s">
        <v>15</v>
      </c>
      <c r="C190" s="21" t="s">
        <v>361</v>
      </c>
      <c r="D190" s="15">
        <v>50000</v>
      </c>
      <c r="E190" s="15">
        <v>0</v>
      </c>
      <c r="F190" s="15">
        <f t="shared" si="2"/>
        <v>50000</v>
      </c>
      <c r="G190" s="6"/>
    </row>
    <row r="191" spans="1:7" ht="27" customHeight="1">
      <c r="A191" s="19" t="s">
        <v>362</v>
      </c>
      <c r="B191" s="20" t="s">
        <v>15</v>
      </c>
      <c r="C191" s="21" t="s">
        <v>363</v>
      </c>
      <c r="D191" s="15">
        <v>771100</v>
      </c>
      <c r="E191" s="15">
        <v>727250</v>
      </c>
      <c r="F191" s="15">
        <f t="shared" si="2"/>
        <v>43850</v>
      </c>
      <c r="G191" s="6"/>
    </row>
    <row r="192" spans="1:7" ht="27" customHeight="1">
      <c r="A192" s="19" t="s">
        <v>364</v>
      </c>
      <c r="B192" s="20" t="s">
        <v>15</v>
      </c>
      <c r="C192" s="21" t="s">
        <v>365</v>
      </c>
      <c r="D192" s="15">
        <v>771100</v>
      </c>
      <c r="E192" s="15">
        <v>727250</v>
      </c>
      <c r="F192" s="15">
        <f t="shared" si="2"/>
        <v>43850</v>
      </c>
      <c r="G192" s="6"/>
    </row>
    <row r="193" spans="1:7" ht="27" customHeight="1">
      <c r="A193" s="19" t="s">
        <v>366</v>
      </c>
      <c r="B193" s="20" t="s">
        <v>15</v>
      </c>
      <c r="C193" s="21" t="s">
        <v>367</v>
      </c>
      <c r="D193" s="15">
        <v>0</v>
      </c>
      <c r="E193" s="15">
        <v>0</v>
      </c>
      <c r="F193" s="15">
        <f t="shared" si="2"/>
        <v>0</v>
      </c>
      <c r="G193" s="6"/>
    </row>
    <row r="194" spans="1:7" ht="27" customHeight="1">
      <c r="A194" s="19" t="s">
        <v>368</v>
      </c>
      <c r="B194" s="20" t="s">
        <v>15</v>
      </c>
      <c r="C194" s="21" t="s">
        <v>369</v>
      </c>
      <c r="D194" s="15">
        <v>0</v>
      </c>
      <c r="E194" s="15">
        <v>0</v>
      </c>
      <c r="F194" s="15">
        <f t="shared" si="2"/>
        <v>0</v>
      </c>
      <c r="G194" s="6"/>
    </row>
    <row r="195" spans="1:7" ht="15" customHeight="1">
      <c r="A195" s="19" t="s">
        <v>370</v>
      </c>
      <c r="B195" s="20" t="s">
        <v>15</v>
      </c>
      <c r="C195" s="21" t="s">
        <v>371</v>
      </c>
      <c r="D195" s="15">
        <v>150000</v>
      </c>
      <c r="E195" s="15">
        <v>0</v>
      </c>
      <c r="F195" s="15">
        <f t="shared" si="2"/>
        <v>150000</v>
      </c>
      <c r="G195" s="6"/>
    </row>
    <row r="196" spans="1:7" ht="27" customHeight="1">
      <c r="A196" s="19" t="s">
        <v>372</v>
      </c>
      <c r="B196" s="20" t="s">
        <v>15</v>
      </c>
      <c r="C196" s="21" t="s">
        <v>373</v>
      </c>
      <c r="D196" s="15">
        <v>150000</v>
      </c>
      <c r="E196" s="15">
        <v>0</v>
      </c>
      <c r="F196" s="15">
        <f t="shared" si="2"/>
        <v>150000</v>
      </c>
      <c r="G196" s="6"/>
    </row>
    <row r="197" spans="1:7" ht="27" customHeight="1">
      <c r="A197" s="19" t="s">
        <v>372</v>
      </c>
      <c r="B197" s="20" t="s">
        <v>15</v>
      </c>
      <c r="C197" s="21" t="s">
        <v>374</v>
      </c>
      <c r="D197" s="15">
        <v>150000</v>
      </c>
      <c r="E197" s="15">
        <v>0</v>
      </c>
      <c r="F197" s="15">
        <f t="shared" si="2"/>
        <v>150000</v>
      </c>
      <c r="G197" s="6"/>
    </row>
    <row r="198" spans="1:7" ht="81" customHeight="1">
      <c r="A198" s="19" t="s">
        <v>375</v>
      </c>
      <c r="B198" s="20" t="s">
        <v>15</v>
      </c>
      <c r="C198" s="21" t="s">
        <v>376</v>
      </c>
      <c r="D198" s="15">
        <v>0</v>
      </c>
      <c r="E198" s="15">
        <v>110723.83</v>
      </c>
      <c r="F198" s="15">
        <f t="shared" si="2"/>
        <v>-110723.83</v>
      </c>
      <c r="G198" s="6"/>
    </row>
    <row r="199" spans="1:7" ht="67.5" customHeight="1">
      <c r="A199" s="19" t="s">
        <v>377</v>
      </c>
      <c r="B199" s="20" t="s">
        <v>15</v>
      </c>
      <c r="C199" s="21" t="s">
        <v>378</v>
      </c>
      <c r="D199" s="15">
        <v>0</v>
      </c>
      <c r="E199" s="15">
        <v>110723.83</v>
      </c>
      <c r="F199" s="15">
        <f t="shared" si="2"/>
        <v>-110723.83</v>
      </c>
      <c r="G199" s="6"/>
    </row>
    <row r="200" spans="1:7" ht="54" customHeight="1">
      <c r="A200" s="19" t="s">
        <v>379</v>
      </c>
      <c r="B200" s="20" t="s">
        <v>15</v>
      </c>
      <c r="C200" s="21" t="s">
        <v>380</v>
      </c>
      <c r="D200" s="15">
        <v>0</v>
      </c>
      <c r="E200" s="15">
        <v>110723.83</v>
      </c>
      <c r="F200" s="15">
        <f t="shared" si="2"/>
        <v>-110723.83</v>
      </c>
      <c r="G200" s="6"/>
    </row>
    <row r="201" spans="1:7" ht="54" customHeight="1">
      <c r="A201" s="19" t="s">
        <v>381</v>
      </c>
      <c r="B201" s="20" t="s">
        <v>15</v>
      </c>
      <c r="C201" s="21" t="s">
        <v>382</v>
      </c>
      <c r="D201" s="15">
        <v>0</v>
      </c>
      <c r="E201" s="15">
        <v>110723.83</v>
      </c>
      <c r="F201" s="15">
        <f t="shared" si="2"/>
        <v>-110723.83</v>
      </c>
      <c r="G201" s="6"/>
    </row>
    <row r="202" spans="1:7" ht="40.5" customHeight="1">
      <c r="A202" s="19" t="s">
        <v>383</v>
      </c>
      <c r="B202" s="20" t="s">
        <v>15</v>
      </c>
      <c r="C202" s="21" t="s">
        <v>384</v>
      </c>
      <c r="D202" s="15">
        <v>-13042405.949999999</v>
      </c>
      <c r="E202" s="15">
        <v>-13042405.949999999</v>
      </c>
      <c r="F202" s="15">
        <f t="shared" si="2"/>
        <v>0</v>
      </c>
      <c r="G202" s="6"/>
    </row>
    <row r="203" spans="1:7" ht="40.5" customHeight="1">
      <c r="A203" s="19" t="s">
        <v>385</v>
      </c>
      <c r="B203" s="20" t="s">
        <v>15</v>
      </c>
      <c r="C203" s="21" t="s">
        <v>386</v>
      </c>
      <c r="D203" s="15">
        <v>-13042405.949999999</v>
      </c>
      <c r="E203" s="15">
        <v>-13042405.949999999</v>
      </c>
      <c r="F203" s="15">
        <f t="shared" si="2"/>
        <v>0</v>
      </c>
      <c r="G203" s="6"/>
    </row>
    <row r="204" spans="1:7" hidden="1">
      <c r="A204" s="7"/>
      <c r="B204" s="22"/>
      <c r="C204" s="22"/>
      <c r="D204" s="23"/>
      <c r="E204" s="23"/>
      <c r="F204" s="23"/>
      <c r="G204" s="3" t="s">
        <v>387</v>
      </c>
    </row>
  </sheetData>
  <mergeCells count="14">
    <mergeCell ref="A7:B7"/>
    <mergeCell ref="A8:B8"/>
    <mergeCell ref="C6:E6"/>
    <mergeCell ref="C5:E5"/>
    <mergeCell ref="A1:F2"/>
    <mergeCell ref="A13:A14"/>
    <mergeCell ref="B13:B14"/>
    <mergeCell ref="C13:C14"/>
    <mergeCell ref="D13:D14"/>
    <mergeCell ref="E13:E14"/>
    <mergeCell ref="F13:F14"/>
    <mergeCell ref="B3:C3"/>
    <mergeCell ref="A5:B5"/>
    <mergeCell ref="A6:B6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6"/>
  <sheetViews>
    <sheetView workbookViewId="0">
      <selection activeCell="E4" sqref="E4:F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4" width="12.7109375" style="1" customWidth="1"/>
    <col min="5" max="6" width="14.7109375" style="1" customWidth="1"/>
    <col min="7" max="7" width="9.7109375" style="1" customWidth="1"/>
    <col min="8" max="16384" width="9.140625" style="1"/>
  </cols>
  <sheetData>
    <row r="1" spans="1:7" ht="7.5" customHeight="1">
      <c r="A1" s="24"/>
      <c r="B1" s="25"/>
      <c r="C1" s="26"/>
      <c r="D1" s="26"/>
      <c r="E1" s="3"/>
      <c r="F1" s="3"/>
      <c r="G1" s="3"/>
    </row>
    <row r="2" spans="1:7" ht="14.1" customHeight="1">
      <c r="A2" s="2" t="s">
        <v>388</v>
      </c>
      <c r="B2" s="2"/>
      <c r="C2" s="2"/>
      <c r="D2" s="8"/>
      <c r="E2" s="3"/>
      <c r="F2" s="3"/>
      <c r="G2" s="3"/>
    </row>
    <row r="3" spans="1:7" ht="12.95" customHeight="1">
      <c r="A3" s="27"/>
      <c r="B3" s="27"/>
      <c r="C3" s="27"/>
      <c r="D3" s="28"/>
      <c r="E3" s="30"/>
      <c r="F3" s="30"/>
      <c r="G3" s="3"/>
    </row>
    <row r="4" spans="1:7" ht="11.45" customHeight="1">
      <c r="A4" s="54" t="s">
        <v>3</v>
      </c>
      <c r="B4" s="54" t="s">
        <v>4</v>
      </c>
      <c r="C4" s="54" t="s">
        <v>389</v>
      </c>
      <c r="D4" s="57" t="s">
        <v>826</v>
      </c>
      <c r="E4" s="59" t="s">
        <v>827</v>
      </c>
      <c r="F4" s="56" t="s">
        <v>828</v>
      </c>
      <c r="G4" s="4"/>
    </row>
    <row r="5" spans="1:7" ht="140.44999999999999" customHeight="1">
      <c r="A5" s="54"/>
      <c r="B5" s="54"/>
      <c r="C5" s="54"/>
      <c r="D5" s="58"/>
      <c r="E5" s="60"/>
      <c r="F5" s="61"/>
      <c r="G5" s="4"/>
    </row>
    <row r="6" spans="1:7" ht="11.45" customHeight="1" thickBot="1">
      <c r="A6" s="10" t="s">
        <v>6</v>
      </c>
      <c r="B6" s="10" t="s">
        <v>7</v>
      </c>
      <c r="C6" s="10" t="s">
        <v>8</v>
      </c>
      <c r="D6" s="11" t="s">
        <v>11</v>
      </c>
      <c r="E6" s="11" t="s">
        <v>12</v>
      </c>
      <c r="F6" s="11" t="s">
        <v>13</v>
      </c>
      <c r="G6" s="4"/>
    </row>
    <row r="7" spans="1:7" ht="30" customHeight="1">
      <c r="A7" s="31" t="s">
        <v>390</v>
      </c>
      <c r="B7" s="13" t="s">
        <v>391</v>
      </c>
      <c r="C7" s="32" t="s">
        <v>16</v>
      </c>
      <c r="D7" s="33">
        <v>606349757.02999997</v>
      </c>
      <c r="E7" s="33">
        <v>335461944.10000002</v>
      </c>
      <c r="F7" s="33">
        <f>D7-E7</f>
        <v>270887812.92999995</v>
      </c>
      <c r="G7" s="6"/>
    </row>
    <row r="8" spans="1:7" ht="14.25" customHeight="1">
      <c r="A8" s="16" t="s">
        <v>17</v>
      </c>
      <c r="B8" s="34"/>
      <c r="C8" s="21"/>
      <c r="D8" s="21"/>
      <c r="E8" s="21"/>
      <c r="F8" s="21"/>
      <c r="G8" s="6"/>
    </row>
    <row r="9" spans="1:7" ht="15" customHeight="1">
      <c r="A9" s="35" t="s">
        <v>392</v>
      </c>
      <c r="B9" s="36" t="s">
        <v>393</v>
      </c>
      <c r="C9" s="37" t="s">
        <v>394</v>
      </c>
      <c r="D9" s="33">
        <v>46308241.009999998</v>
      </c>
      <c r="E9" s="33">
        <v>22842699.43</v>
      </c>
      <c r="F9" s="33">
        <f t="shared" ref="F9:F72" si="0">D9-E9</f>
        <v>23465541.579999998</v>
      </c>
      <c r="G9" s="6"/>
    </row>
    <row r="10" spans="1:7" ht="27" customHeight="1">
      <c r="A10" s="35" t="s">
        <v>395</v>
      </c>
      <c r="B10" s="36" t="s">
        <v>393</v>
      </c>
      <c r="C10" s="37" t="s">
        <v>396</v>
      </c>
      <c r="D10" s="33">
        <v>1285900</v>
      </c>
      <c r="E10" s="33">
        <v>645425.24</v>
      </c>
      <c r="F10" s="33">
        <f t="shared" si="0"/>
        <v>640474.76</v>
      </c>
      <c r="G10" s="6"/>
    </row>
    <row r="11" spans="1:7" ht="54" customHeight="1">
      <c r="A11" s="35" t="s">
        <v>397</v>
      </c>
      <c r="B11" s="36" t="s">
        <v>393</v>
      </c>
      <c r="C11" s="37" t="s">
        <v>398</v>
      </c>
      <c r="D11" s="33">
        <v>1285900</v>
      </c>
      <c r="E11" s="33">
        <v>645425.24</v>
      </c>
      <c r="F11" s="33">
        <f t="shared" si="0"/>
        <v>640474.76</v>
      </c>
      <c r="G11" s="6"/>
    </row>
    <row r="12" spans="1:7" ht="27" customHeight="1">
      <c r="A12" s="35" t="s">
        <v>399</v>
      </c>
      <c r="B12" s="36" t="s">
        <v>393</v>
      </c>
      <c r="C12" s="37" t="s">
        <v>400</v>
      </c>
      <c r="D12" s="33">
        <v>1285900</v>
      </c>
      <c r="E12" s="33">
        <v>645425.24</v>
      </c>
      <c r="F12" s="33">
        <f t="shared" si="0"/>
        <v>640474.76</v>
      </c>
      <c r="G12" s="6"/>
    </row>
    <row r="13" spans="1:7" ht="15" customHeight="1">
      <c r="A13" s="35" t="s">
        <v>401</v>
      </c>
      <c r="B13" s="36" t="s">
        <v>393</v>
      </c>
      <c r="C13" s="37" t="s">
        <v>402</v>
      </c>
      <c r="D13" s="33">
        <v>1022816</v>
      </c>
      <c r="E13" s="33">
        <v>519027.56</v>
      </c>
      <c r="F13" s="33">
        <f t="shared" si="0"/>
        <v>503788.44</v>
      </c>
      <c r="G13" s="6"/>
    </row>
    <row r="14" spans="1:7" ht="40.5" customHeight="1">
      <c r="A14" s="35" t="s">
        <v>403</v>
      </c>
      <c r="B14" s="36" t="s">
        <v>393</v>
      </c>
      <c r="C14" s="37" t="s">
        <v>404</v>
      </c>
      <c r="D14" s="33">
        <v>263084</v>
      </c>
      <c r="E14" s="33">
        <v>126397.68</v>
      </c>
      <c r="F14" s="33">
        <f t="shared" si="0"/>
        <v>136686.32</v>
      </c>
      <c r="G14" s="6"/>
    </row>
    <row r="15" spans="1:7" ht="40.5" customHeight="1">
      <c r="A15" s="35" t="s">
        <v>405</v>
      </c>
      <c r="B15" s="36" t="s">
        <v>393</v>
      </c>
      <c r="C15" s="37" t="s">
        <v>406</v>
      </c>
      <c r="D15" s="33">
        <v>1528300</v>
      </c>
      <c r="E15" s="33">
        <v>786965.41</v>
      </c>
      <c r="F15" s="33">
        <f t="shared" si="0"/>
        <v>741334.59</v>
      </c>
      <c r="G15" s="6"/>
    </row>
    <row r="16" spans="1:7" ht="54" customHeight="1">
      <c r="A16" s="35" t="s">
        <v>397</v>
      </c>
      <c r="B16" s="36" t="s">
        <v>393</v>
      </c>
      <c r="C16" s="37" t="s">
        <v>407</v>
      </c>
      <c r="D16" s="33">
        <v>1230524</v>
      </c>
      <c r="E16" s="33">
        <v>607001.97</v>
      </c>
      <c r="F16" s="33">
        <f t="shared" si="0"/>
        <v>623522.03</v>
      </c>
      <c r="G16" s="6"/>
    </row>
    <row r="17" spans="1:7" ht="27" customHeight="1">
      <c r="A17" s="35" t="s">
        <v>399</v>
      </c>
      <c r="B17" s="36" t="s">
        <v>393</v>
      </c>
      <c r="C17" s="37" t="s">
        <v>408</v>
      </c>
      <c r="D17" s="33">
        <v>1230524</v>
      </c>
      <c r="E17" s="33">
        <v>607001.97</v>
      </c>
      <c r="F17" s="33">
        <f t="shared" si="0"/>
        <v>623522.03</v>
      </c>
      <c r="G17" s="6"/>
    </row>
    <row r="18" spans="1:7" ht="15" customHeight="1">
      <c r="A18" s="35" t="s">
        <v>401</v>
      </c>
      <c r="B18" s="36" t="s">
        <v>393</v>
      </c>
      <c r="C18" s="37" t="s">
        <v>409</v>
      </c>
      <c r="D18" s="33">
        <v>917975</v>
      </c>
      <c r="E18" s="33">
        <v>453466.75</v>
      </c>
      <c r="F18" s="33">
        <f t="shared" si="0"/>
        <v>464508.25</v>
      </c>
      <c r="G18" s="6"/>
    </row>
    <row r="19" spans="1:7" ht="27" customHeight="1">
      <c r="A19" s="35" t="s">
        <v>410</v>
      </c>
      <c r="B19" s="36" t="s">
        <v>393</v>
      </c>
      <c r="C19" s="37" t="s">
        <v>411</v>
      </c>
      <c r="D19" s="33">
        <v>36524</v>
      </c>
      <c r="E19" s="33">
        <v>16243.5</v>
      </c>
      <c r="F19" s="33">
        <f t="shared" si="0"/>
        <v>20280.5</v>
      </c>
      <c r="G19" s="6"/>
    </row>
    <row r="20" spans="1:7" ht="54" customHeight="1">
      <c r="A20" s="35" t="s">
        <v>412</v>
      </c>
      <c r="B20" s="36" t="s">
        <v>393</v>
      </c>
      <c r="C20" s="37" t="s">
        <v>413</v>
      </c>
      <c r="D20" s="33">
        <v>0</v>
      </c>
      <c r="E20" s="33">
        <v>0</v>
      </c>
      <c r="F20" s="33">
        <f t="shared" si="0"/>
        <v>0</v>
      </c>
      <c r="G20" s="6"/>
    </row>
    <row r="21" spans="1:7" ht="40.5" customHeight="1">
      <c r="A21" s="35" t="s">
        <v>403</v>
      </c>
      <c r="B21" s="36" t="s">
        <v>393</v>
      </c>
      <c r="C21" s="37" t="s">
        <v>414</v>
      </c>
      <c r="D21" s="33">
        <v>276025</v>
      </c>
      <c r="E21" s="33">
        <v>137291.72</v>
      </c>
      <c r="F21" s="33">
        <f t="shared" si="0"/>
        <v>138733.28</v>
      </c>
      <c r="G21" s="6"/>
    </row>
    <row r="22" spans="1:7" ht="27" customHeight="1">
      <c r="A22" s="35" t="s">
        <v>415</v>
      </c>
      <c r="B22" s="36" t="s">
        <v>393</v>
      </c>
      <c r="C22" s="37" t="s">
        <v>416</v>
      </c>
      <c r="D22" s="33">
        <v>296576</v>
      </c>
      <c r="E22" s="33">
        <v>179644.03</v>
      </c>
      <c r="F22" s="33">
        <f t="shared" si="0"/>
        <v>116931.97</v>
      </c>
      <c r="G22" s="6"/>
    </row>
    <row r="23" spans="1:7" ht="27" customHeight="1">
      <c r="A23" s="35" t="s">
        <v>417</v>
      </c>
      <c r="B23" s="36" t="s">
        <v>393</v>
      </c>
      <c r="C23" s="37" t="s">
        <v>418</v>
      </c>
      <c r="D23" s="33">
        <v>296576</v>
      </c>
      <c r="E23" s="33">
        <v>179644.03</v>
      </c>
      <c r="F23" s="33">
        <f t="shared" si="0"/>
        <v>116931.97</v>
      </c>
      <c r="G23" s="6"/>
    </row>
    <row r="24" spans="1:7" ht="27" customHeight="1">
      <c r="A24" s="35" t="s">
        <v>419</v>
      </c>
      <c r="B24" s="36" t="s">
        <v>393</v>
      </c>
      <c r="C24" s="37" t="s">
        <v>420</v>
      </c>
      <c r="D24" s="33">
        <v>296576</v>
      </c>
      <c r="E24" s="33">
        <v>179644.03</v>
      </c>
      <c r="F24" s="33">
        <f t="shared" si="0"/>
        <v>116931.97</v>
      </c>
      <c r="G24" s="6"/>
    </row>
    <row r="25" spans="1:7" ht="15" customHeight="1">
      <c r="A25" s="35" t="s">
        <v>421</v>
      </c>
      <c r="B25" s="36" t="s">
        <v>393</v>
      </c>
      <c r="C25" s="37" t="s">
        <v>422</v>
      </c>
      <c r="D25" s="33">
        <v>1200</v>
      </c>
      <c r="E25" s="33">
        <v>319.41000000000003</v>
      </c>
      <c r="F25" s="33">
        <f t="shared" si="0"/>
        <v>880.58999999999992</v>
      </c>
      <c r="G25" s="6"/>
    </row>
    <row r="26" spans="1:7" ht="15" customHeight="1">
      <c r="A26" s="35" t="s">
        <v>423</v>
      </c>
      <c r="B26" s="36" t="s">
        <v>393</v>
      </c>
      <c r="C26" s="37" t="s">
        <v>424</v>
      </c>
      <c r="D26" s="33">
        <v>1200</v>
      </c>
      <c r="E26" s="33">
        <v>319.41000000000003</v>
      </c>
      <c r="F26" s="33">
        <f t="shared" si="0"/>
        <v>880.58999999999992</v>
      </c>
      <c r="G26" s="6"/>
    </row>
    <row r="27" spans="1:7" ht="15" customHeight="1">
      <c r="A27" s="35" t="s">
        <v>425</v>
      </c>
      <c r="B27" s="36" t="s">
        <v>393</v>
      </c>
      <c r="C27" s="37" t="s">
        <v>426</v>
      </c>
      <c r="D27" s="33">
        <v>1200</v>
      </c>
      <c r="E27" s="33">
        <v>319.41000000000003</v>
      </c>
      <c r="F27" s="33">
        <f t="shared" si="0"/>
        <v>880.58999999999992</v>
      </c>
      <c r="G27" s="6"/>
    </row>
    <row r="28" spans="1:7" ht="40.5" customHeight="1">
      <c r="A28" s="35" t="s">
        <v>427</v>
      </c>
      <c r="B28" s="36" t="s">
        <v>393</v>
      </c>
      <c r="C28" s="37" t="s">
        <v>428</v>
      </c>
      <c r="D28" s="33">
        <v>29195742</v>
      </c>
      <c r="E28" s="33">
        <v>14430968.199999999</v>
      </c>
      <c r="F28" s="33">
        <f t="shared" si="0"/>
        <v>14764773.800000001</v>
      </c>
      <c r="G28" s="6"/>
    </row>
    <row r="29" spans="1:7" ht="54" customHeight="1">
      <c r="A29" s="35" t="s">
        <v>397</v>
      </c>
      <c r="B29" s="36" t="s">
        <v>393</v>
      </c>
      <c r="C29" s="37" t="s">
        <v>429</v>
      </c>
      <c r="D29" s="33">
        <v>25694242</v>
      </c>
      <c r="E29" s="33">
        <v>12133367.220000001</v>
      </c>
      <c r="F29" s="33">
        <f t="shared" si="0"/>
        <v>13560874.779999999</v>
      </c>
      <c r="G29" s="6"/>
    </row>
    <row r="30" spans="1:7" ht="27" customHeight="1">
      <c r="A30" s="35" t="s">
        <v>399</v>
      </c>
      <c r="B30" s="36" t="s">
        <v>393</v>
      </c>
      <c r="C30" s="37" t="s">
        <v>430</v>
      </c>
      <c r="D30" s="33">
        <v>25694242</v>
      </c>
      <c r="E30" s="33">
        <v>12133367.220000001</v>
      </c>
      <c r="F30" s="33">
        <f t="shared" si="0"/>
        <v>13560874.779999999</v>
      </c>
      <c r="G30" s="6"/>
    </row>
    <row r="31" spans="1:7" ht="15" customHeight="1">
      <c r="A31" s="35" t="s">
        <v>401</v>
      </c>
      <c r="B31" s="36" t="s">
        <v>393</v>
      </c>
      <c r="C31" s="37" t="s">
        <v>431</v>
      </c>
      <c r="D31" s="33">
        <v>19416042</v>
      </c>
      <c r="E31" s="33">
        <v>9497972.0999999996</v>
      </c>
      <c r="F31" s="33">
        <f t="shared" si="0"/>
        <v>9918069.9000000004</v>
      </c>
      <c r="G31" s="6"/>
    </row>
    <row r="32" spans="1:7" ht="27" customHeight="1">
      <c r="A32" s="35" t="s">
        <v>410</v>
      </c>
      <c r="B32" s="36" t="s">
        <v>393</v>
      </c>
      <c r="C32" s="37" t="s">
        <v>432</v>
      </c>
      <c r="D32" s="33">
        <v>499200</v>
      </c>
      <c r="E32" s="33">
        <v>455539.54</v>
      </c>
      <c r="F32" s="33">
        <f t="shared" si="0"/>
        <v>43660.460000000021</v>
      </c>
      <c r="G32" s="6"/>
    </row>
    <row r="33" spans="1:7" ht="40.5" customHeight="1">
      <c r="A33" s="35" t="s">
        <v>403</v>
      </c>
      <c r="B33" s="36" t="s">
        <v>393</v>
      </c>
      <c r="C33" s="37" t="s">
        <v>433</v>
      </c>
      <c r="D33" s="33">
        <v>5779000</v>
      </c>
      <c r="E33" s="33">
        <v>2179855.58</v>
      </c>
      <c r="F33" s="33">
        <f t="shared" si="0"/>
        <v>3599144.42</v>
      </c>
      <c r="G33" s="6"/>
    </row>
    <row r="34" spans="1:7" ht="27" customHeight="1">
      <c r="A34" s="35" t="s">
        <v>415</v>
      </c>
      <c r="B34" s="36" t="s">
        <v>393</v>
      </c>
      <c r="C34" s="37" t="s">
        <v>434</v>
      </c>
      <c r="D34" s="33">
        <v>3097000</v>
      </c>
      <c r="E34" s="33">
        <v>2041478.01</v>
      </c>
      <c r="F34" s="33">
        <f t="shared" si="0"/>
        <v>1055521.99</v>
      </c>
      <c r="G34" s="6"/>
    </row>
    <row r="35" spans="1:7" ht="27" customHeight="1">
      <c r="A35" s="35" t="s">
        <v>417</v>
      </c>
      <c r="B35" s="36" t="s">
        <v>393</v>
      </c>
      <c r="C35" s="37" t="s">
        <v>435</v>
      </c>
      <c r="D35" s="33">
        <v>3097000</v>
      </c>
      <c r="E35" s="33">
        <v>2041478.01</v>
      </c>
      <c r="F35" s="33">
        <f t="shared" si="0"/>
        <v>1055521.99</v>
      </c>
      <c r="G35" s="6"/>
    </row>
    <row r="36" spans="1:7" ht="27" customHeight="1">
      <c r="A36" s="35" t="s">
        <v>436</v>
      </c>
      <c r="B36" s="36" t="s">
        <v>393</v>
      </c>
      <c r="C36" s="37" t="s">
        <v>437</v>
      </c>
      <c r="D36" s="33">
        <v>0</v>
      </c>
      <c r="E36" s="33">
        <v>0</v>
      </c>
      <c r="F36" s="33">
        <f t="shared" si="0"/>
        <v>0</v>
      </c>
      <c r="G36" s="6"/>
    </row>
    <row r="37" spans="1:7" ht="27" customHeight="1">
      <c r="A37" s="35" t="s">
        <v>419</v>
      </c>
      <c r="B37" s="36" t="s">
        <v>393</v>
      </c>
      <c r="C37" s="37" t="s">
        <v>438</v>
      </c>
      <c r="D37" s="33">
        <v>3097000</v>
      </c>
      <c r="E37" s="33">
        <v>2041478.01</v>
      </c>
      <c r="F37" s="33">
        <f t="shared" si="0"/>
        <v>1055521.99</v>
      </c>
      <c r="G37" s="6"/>
    </row>
    <row r="38" spans="1:7" ht="15" customHeight="1">
      <c r="A38" s="35" t="s">
        <v>439</v>
      </c>
      <c r="B38" s="36" t="s">
        <v>393</v>
      </c>
      <c r="C38" s="37" t="s">
        <v>440</v>
      </c>
      <c r="D38" s="33">
        <v>262500</v>
      </c>
      <c r="E38" s="33">
        <v>131200</v>
      </c>
      <c r="F38" s="33">
        <f t="shared" si="0"/>
        <v>131300</v>
      </c>
      <c r="G38" s="6"/>
    </row>
    <row r="39" spans="1:7" ht="15" customHeight="1">
      <c r="A39" s="35" t="s">
        <v>441</v>
      </c>
      <c r="B39" s="36" t="s">
        <v>393</v>
      </c>
      <c r="C39" s="37" t="s">
        <v>442</v>
      </c>
      <c r="D39" s="33">
        <v>262500</v>
      </c>
      <c r="E39" s="33">
        <v>131200</v>
      </c>
      <c r="F39" s="33">
        <f t="shared" si="0"/>
        <v>131300</v>
      </c>
      <c r="G39" s="6"/>
    </row>
    <row r="40" spans="1:7" ht="15" customHeight="1">
      <c r="A40" s="35" t="s">
        <v>421</v>
      </c>
      <c r="B40" s="36" t="s">
        <v>393</v>
      </c>
      <c r="C40" s="37" t="s">
        <v>443</v>
      </c>
      <c r="D40" s="33">
        <v>142000</v>
      </c>
      <c r="E40" s="33">
        <v>124922.97</v>
      </c>
      <c r="F40" s="33">
        <f t="shared" si="0"/>
        <v>17077.03</v>
      </c>
      <c r="G40" s="6"/>
    </row>
    <row r="41" spans="1:7" ht="15" customHeight="1">
      <c r="A41" s="35" t="s">
        <v>423</v>
      </c>
      <c r="B41" s="36" t="s">
        <v>393</v>
      </c>
      <c r="C41" s="37" t="s">
        <v>444</v>
      </c>
      <c r="D41" s="33">
        <v>142000</v>
      </c>
      <c r="E41" s="33">
        <v>124922.97</v>
      </c>
      <c r="F41" s="33">
        <f t="shared" si="0"/>
        <v>17077.03</v>
      </c>
      <c r="G41" s="6"/>
    </row>
    <row r="42" spans="1:7" ht="15" customHeight="1">
      <c r="A42" s="35" t="s">
        <v>425</v>
      </c>
      <c r="B42" s="36" t="s">
        <v>393</v>
      </c>
      <c r="C42" s="37" t="s">
        <v>445</v>
      </c>
      <c r="D42" s="33">
        <v>41823.300000000003</v>
      </c>
      <c r="E42" s="33">
        <v>31516.23</v>
      </c>
      <c r="F42" s="33">
        <f t="shared" si="0"/>
        <v>10307.070000000003</v>
      </c>
      <c r="G42" s="6"/>
    </row>
    <row r="43" spans="1:7" ht="15" customHeight="1">
      <c r="A43" s="35" t="s">
        <v>446</v>
      </c>
      <c r="B43" s="36" t="s">
        <v>393</v>
      </c>
      <c r="C43" s="37" t="s">
        <v>447</v>
      </c>
      <c r="D43" s="33">
        <v>37539.96</v>
      </c>
      <c r="E43" s="33">
        <v>30770</v>
      </c>
      <c r="F43" s="33">
        <f t="shared" si="0"/>
        <v>6769.9599999999991</v>
      </c>
      <c r="G43" s="6"/>
    </row>
    <row r="44" spans="1:7" ht="15" customHeight="1">
      <c r="A44" s="35" t="s">
        <v>448</v>
      </c>
      <c r="B44" s="36" t="s">
        <v>393</v>
      </c>
      <c r="C44" s="37" t="s">
        <v>449</v>
      </c>
      <c r="D44" s="33">
        <v>62636.74</v>
      </c>
      <c r="E44" s="33">
        <v>62636.74</v>
      </c>
      <c r="F44" s="33">
        <f t="shared" si="0"/>
        <v>0</v>
      </c>
      <c r="G44" s="6"/>
    </row>
    <row r="45" spans="1:7" ht="15" customHeight="1">
      <c r="A45" s="35" t="s">
        <v>450</v>
      </c>
      <c r="B45" s="36" t="s">
        <v>393</v>
      </c>
      <c r="C45" s="37" t="s">
        <v>451</v>
      </c>
      <c r="D45" s="33">
        <v>0</v>
      </c>
      <c r="E45" s="33">
        <v>0</v>
      </c>
      <c r="F45" s="33">
        <f t="shared" si="0"/>
        <v>0</v>
      </c>
      <c r="G45" s="6"/>
    </row>
    <row r="46" spans="1:7" ht="15" customHeight="1">
      <c r="A46" s="35" t="s">
        <v>452</v>
      </c>
      <c r="B46" s="36" t="s">
        <v>393</v>
      </c>
      <c r="C46" s="37" t="s">
        <v>453</v>
      </c>
      <c r="D46" s="33">
        <v>13600</v>
      </c>
      <c r="E46" s="33">
        <v>0</v>
      </c>
      <c r="F46" s="33">
        <f t="shared" si="0"/>
        <v>13600</v>
      </c>
      <c r="G46" s="6"/>
    </row>
    <row r="47" spans="1:7" ht="27" customHeight="1">
      <c r="A47" s="35" t="s">
        <v>415</v>
      </c>
      <c r="B47" s="36" t="s">
        <v>393</v>
      </c>
      <c r="C47" s="37" t="s">
        <v>454</v>
      </c>
      <c r="D47" s="33">
        <v>13600</v>
      </c>
      <c r="E47" s="33">
        <v>0</v>
      </c>
      <c r="F47" s="33">
        <f t="shared" si="0"/>
        <v>13600</v>
      </c>
      <c r="G47" s="6"/>
    </row>
    <row r="48" spans="1:7" ht="27" customHeight="1">
      <c r="A48" s="35" t="s">
        <v>417</v>
      </c>
      <c r="B48" s="36" t="s">
        <v>393</v>
      </c>
      <c r="C48" s="37" t="s">
        <v>455</v>
      </c>
      <c r="D48" s="33">
        <v>13600</v>
      </c>
      <c r="E48" s="33">
        <v>0</v>
      </c>
      <c r="F48" s="33">
        <f t="shared" si="0"/>
        <v>13600</v>
      </c>
      <c r="G48" s="6"/>
    </row>
    <row r="49" spans="1:7" ht="27" customHeight="1">
      <c r="A49" s="35" t="s">
        <v>419</v>
      </c>
      <c r="B49" s="36" t="s">
        <v>393</v>
      </c>
      <c r="C49" s="37" t="s">
        <v>456</v>
      </c>
      <c r="D49" s="33">
        <v>13600</v>
      </c>
      <c r="E49" s="33">
        <v>0</v>
      </c>
      <c r="F49" s="33">
        <f t="shared" si="0"/>
        <v>13600</v>
      </c>
      <c r="G49" s="6"/>
    </row>
    <row r="50" spans="1:7" ht="40.5" customHeight="1">
      <c r="A50" s="35" t="s">
        <v>457</v>
      </c>
      <c r="B50" s="36" t="s">
        <v>393</v>
      </c>
      <c r="C50" s="37" t="s">
        <v>458</v>
      </c>
      <c r="D50" s="33">
        <v>6471600</v>
      </c>
      <c r="E50" s="33">
        <v>3080852.47</v>
      </c>
      <c r="F50" s="33">
        <f t="shared" si="0"/>
        <v>3390747.53</v>
      </c>
      <c r="G50" s="6"/>
    </row>
    <row r="51" spans="1:7" ht="54" customHeight="1">
      <c r="A51" s="35" t="s">
        <v>397</v>
      </c>
      <c r="B51" s="36" t="s">
        <v>393</v>
      </c>
      <c r="C51" s="37" t="s">
        <v>459</v>
      </c>
      <c r="D51" s="33">
        <v>5725460</v>
      </c>
      <c r="E51" s="33">
        <v>2761972.77</v>
      </c>
      <c r="F51" s="33">
        <f t="shared" si="0"/>
        <v>2963487.23</v>
      </c>
      <c r="G51" s="6"/>
    </row>
    <row r="52" spans="1:7" ht="27" customHeight="1">
      <c r="A52" s="35" t="s">
        <v>399</v>
      </c>
      <c r="B52" s="36" t="s">
        <v>393</v>
      </c>
      <c r="C52" s="37" t="s">
        <v>460</v>
      </c>
      <c r="D52" s="33">
        <v>5725460</v>
      </c>
      <c r="E52" s="33">
        <v>2761972.77</v>
      </c>
      <c r="F52" s="33">
        <f t="shared" si="0"/>
        <v>2963487.23</v>
      </c>
      <c r="G52" s="6"/>
    </row>
    <row r="53" spans="1:7" ht="15" customHeight="1">
      <c r="A53" s="35" t="s">
        <v>401</v>
      </c>
      <c r="B53" s="36" t="s">
        <v>393</v>
      </c>
      <c r="C53" s="37" t="s">
        <v>461</v>
      </c>
      <c r="D53" s="33">
        <v>4289266</v>
      </c>
      <c r="E53" s="33">
        <v>2122206.2400000002</v>
      </c>
      <c r="F53" s="33">
        <f t="shared" si="0"/>
        <v>2167059.7599999998</v>
      </c>
      <c r="G53" s="6"/>
    </row>
    <row r="54" spans="1:7" ht="27" customHeight="1">
      <c r="A54" s="35" t="s">
        <v>410</v>
      </c>
      <c r="B54" s="36" t="s">
        <v>393</v>
      </c>
      <c r="C54" s="37" t="s">
        <v>462</v>
      </c>
      <c r="D54" s="33">
        <v>140840</v>
      </c>
      <c r="E54" s="33">
        <v>5000.6000000000004</v>
      </c>
      <c r="F54" s="33">
        <f t="shared" si="0"/>
        <v>135839.4</v>
      </c>
      <c r="G54" s="6"/>
    </row>
    <row r="55" spans="1:7" ht="40.5" customHeight="1">
      <c r="A55" s="35" t="s">
        <v>403</v>
      </c>
      <c r="B55" s="36" t="s">
        <v>393</v>
      </c>
      <c r="C55" s="37" t="s">
        <v>463</v>
      </c>
      <c r="D55" s="33">
        <v>1295354</v>
      </c>
      <c r="E55" s="33">
        <v>634765.93000000005</v>
      </c>
      <c r="F55" s="33">
        <f t="shared" si="0"/>
        <v>660588.06999999995</v>
      </c>
      <c r="G55" s="6"/>
    </row>
    <row r="56" spans="1:7" ht="27" customHeight="1">
      <c r="A56" s="35" t="s">
        <v>415</v>
      </c>
      <c r="B56" s="36" t="s">
        <v>393</v>
      </c>
      <c r="C56" s="37" t="s">
        <v>464</v>
      </c>
      <c r="D56" s="33">
        <v>744140</v>
      </c>
      <c r="E56" s="33">
        <v>318557.7</v>
      </c>
      <c r="F56" s="33">
        <f t="shared" si="0"/>
        <v>425582.3</v>
      </c>
      <c r="G56" s="6"/>
    </row>
    <row r="57" spans="1:7" ht="27" customHeight="1">
      <c r="A57" s="35" t="s">
        <v>417</v>
      </c>
      <c r="B57" s="36" t="s">
        <v>393</v>
      </c>
      <c r="C57" s="37" t="s">
        <v>465</v>
      </c>
      <c r="D57" s="33">
        <v>744140</v>
      </c>
      <c r="E57" s="33">
        <v>318557.7</v>
      </c>
      <c r="F57" s="33">
        <f t="shared" si="0"/>
        <v>425582.3</v>
      </c>
      <c r="G57" s="6"/>
    </row>
    <row r="58" spans="1:7" ht="27" customHeight="1">
      <c r="A58" s="35" t="s">
        <v>419</v>
      </c>
      <c r="B58" s="36" t="s">
        <v>393</v>
      </c>
      <c r="C58" s="37" t="s">
        <v>466</v>
      </c>
      <c r="D58" s="33">
        <v>744140</v>
      </c>
      <c r="E58" s="33">
        <v>318557.7</v>
      </c>
      <c r="F58" s="33">
        <f t="shared" si="0"/>
        <v>425582.3</v>
      </c>
      <c r="G58" s="6"/>
    </row>
    <row r="59" spans="1:7" ht="15" customHeight="1">
      <c r="A59" s="35" t="s">
        <v>421</v>
      </c>
      <c r="B59" s="36" t="s">
        <v>393</v>
      </c>
      <c r="C59" s="37" t="s">
        <v>467</v>
      </c>
      <c r="D59" s="33">
        <v>2000</v>
      </c>
      <c r="E59" s="33">
        <v>322</v>
      </c>
      <c r="F59" s="33">
        <f t="shared" si="0"/>
        <v>1678</v>
      </c>
      <c r="G59" s="6"/>
    </row>
    <row r="60" spans="1:7" ht="15" customHeight="1">
      <c r="A60" s="35" t="s">
        <v>423</v>
      </c>
      <c r="B60" s="36" t="s">
        <v>393</v>
      </c>
      <c r="C60" s="37" t="s">
        <v>468</v>
      </c>
      <c r="D60" s="33">
        <v>2000</v>
      </c>
      <c r="E60" s="33">
        <v>322</v>
      </c>
      <c r="F60" s="33">
        <f t="shared" si="0"/>
        <v>1678</v>
      </c>
      <c r="G60" s="6"/>
    </row>
    <row r="61" spans="1:7" ht="15" customHeight="1">
      <c r="A61" s="35" t="s">
        <v>425</v>
      </c>
      <c r="B61" s="36" t="s">
        <v>393</v>
      </c>
      <c r="C61" s="37" t="s">
        <v>469</v>
      </c>
      <c r="D61" s="33">
        <v>2000</v>
      </c>
      <c r="E61" s="33">
        <v>322</v>
      </c>
      <c r="F61" s="33">
        <f t="shared" si="0"/>
        <v>1678</v>
      </c>
      <c r="G61" s="6"/>
    </row>
    <row r="62" spans="1:7" ht="15" customHeight="1">
      <c r="A62" s="35" t="s">
        <v>470</v>
      </c>
      <c r="B62" s="36" t="s">
        <v>393</v>
      </c>
      <c r="C62" s="37" t="s">
        <v>471</v>
      </c>
      <c r="D62" s="33">
        <v>0</v>
      </c>
      <c r="E62" s="33">
        <v>0</v>
      </c>
      <c r="F62" s="33">
        <f t="shared" si="0"/>
        <v>0</v>
      </c>
      <c r="G62" s="6"/>
    </row>
    <row r="63" spans="1:7" ht="27" customHeight="1">
      <c r="A63" s="35" t="s">
        <v>415</v>
      </c>
      <c r="B63" s="36" t="s">
        <v>393</v>
      </c>
      <c r="C63" s="37" t="s">
        <v>472</v>
      </c>
      <c r="D63" s="33">
        <v>0</v>
      </c>
      <c r="E63" s="33">
        <v>0</v>
      </c>
      <c r="F63" s="33">
        <f t="shared" si="0"/>
        <v>0</v>
      </c>
      <c r="G63" s="6"/>
    </row>
    <row r="64" spans="1:7" ht="27" customHeight="1">
      <c r="A64" s="35" t="s">
        <v>417</v>
      </c>
      <c r="B64" s="36" t="s">
        <v>393</v>
      </c>
      <c r="C64" s="37" t="s">
        <v>473</v>
      </c>
      <c r="D64" s="33">
        <v>0</v>
      </c>
      <c r="E64" s="33">
        <v>0</v>
      </c>
      <c r="F64" s="33">
        <f t="shared" si="0"/>
        <v>0</v>
      </c>
      <c r="G64" s="6"/>
    </row>
    <row r="65" spans="1:7" ht="27" customHeight="1">
      <c r="A65" s="35" t="s">
        <v>419</v>
      </c>
      <c r="B65" s="36" t="s">
        <v>393</v>
      </c>
      <c r="C65" s="37" t="s">
        <v>474</v>
      </c>
      <c r="D65" s="33">
        <v>0</v>
      </c>
      <c r="E65" s="33">
        <v>0</v>
      </c>
      <c r="F65" s="33">
        <f t="shared" si="0"/>
        <v>0</v>
      </c>
      <c r="G65" s="6"/>
    </row>
    <row r="66" spans="1:7" ht="15" customHeight="1">
      <c r="A66" s="35" t="s">
        <v>475</v>
      </c>
      <c r="B66" s="36" t="s">
        <v>393</v>
      </c>
      <c r="C66" s="37" t="s">
        <v>476</v>
      </c>
      <c r="D66" s="33">
        <v>511900</v>
      </c>
      <c r="E66" s="33">
        <v>0</v>
      </c>
      <c r="F66" s="33">
        <f t="shared" si="0"/>
        <v>511900</v>
      </c>
      <c r="G66" s="6"/>
    </row>
    <row r="67" spans="1:7" ht="15" customHeight="1">
      <c r="A67" s="35" t="s">
        <v>421</v>
      </c>
      <c r="B67" s="36" t="s">
        <v>393</v>
      </c>
      <c r="C67" s="37" t="s">
        <v>477</v>
      </c>
      <c r="D67" s="33">
        <v>511900</v>
      </c>
      <c r="E67" s="33">
        <v>0</v>
      </c>
      <c r="F67" s="33">
        <f t="shared" si="0"/>
        <v>511900</v>
      </c>
      <c r="G67" s="6"/>
    </row>
    <row r="68" spans="1:7" ht="15" customHeight="1">
      <c r="A68" s="35" t="s">
        <v>450</v>
      </c>
      <c r="B68" s="36" t="s">
        <v>393</v>
      </c>
      <c r="C68" s="37" t="s">
        <v>478</v>
      </c>
      <c r="D68" s="33">
        <v>511900</v>
      </c>
      <c r="E68" s="33">
        <v>0</v>
      </c>
      <c r="F68" s="33">
        <f t="shared" si="0"/>
        <v>511900</v>
      </c>
      <c r="G68" s="6"/>
    </row>
    <row r="69" spans="1:7" ht="15" customHeight="1">
      <c r="A69" s="35" t="s">
        <v>479</v>
      </c>
      <c r="B69" s="36" t="s">
        <v>393</v>
      </c>
      <c r="C69" s="37" t="s">
        <v>480</v>
      </c>
      <c r="D69" s="33">
        <v>7301199.0099999998</v>
      </c>
      <c r="E69" s="33">
        <v>3898488.11</v>
      </c>
      <c r="F69" s="33">
        <f t="shared" si="0"/>
        <v>3402710.9</v>
      </c>
      <c r="G69" s="6"/>
    </row>
    <row r="70" spans="1:7" ht="54" customHeight="1">
      <c r="A70" s="35" t="s">
        <v>397</v>
      </c>
      <c r="B70" s="36" t="s">
        <v>393</v>
      </c>
      <c r="C70" s="37" t="s">
        <v>481</v>
      </c>
      <c r="D70" s="33">
        <v>2870920</v>
      </c>
      <c r="E70" s="33">
        <v>1404815.63</v>
      </c>
      <c r="F70" s="33">
        <f t="shared" si="0"/>
        <v>1466104.37</v>
      </c>
      <c r="G70" s="6"/>
    </row>
    <row r="71" spans="1:7" ht="15" customHeight="1">
      <c r="A71" s="35" t="s">
        <v>482</v>
      </c>
      <c r="B71" s="36" t="s">
        <v>393</v>
      </c>
      <c r="C71" s="37" t="s">
        <v>483</v>
      </c>
      <c r="D71" s="33">
        <v>2870920</v>
      </c>
      <c r="E71" s="33">
        <v>1404815.63</v>
      </c>
      <c r="F71" s="33">
        <f t="shared" si="0"/>
        <v>1466104.37</v>
      </c>
      <c r="G71" s="6"/>
    </row>
    <row r="72" spans="1:7" ht="15" customHeight="1">
      <c r="A72" s="35" t="s">
        <v>484</v>
      </c>
      <c r="B72" s="36" t="s">
        <v>393</v>
      </c>
      <c r="C72" s="37" t="s">
        <v>485</v>
      </c>
      <c r="D72" s="33">
        <v>2127800</v>
      </c>
      <c r="E72" s="33">
        <v>1045535.82</v>
      </c>
      <c r="F72" s="33">
        <f t="shared" si="0"/>
        <v>1082264.1800000002</v>
      </c>
      <c r="G72" s="6"/>
    </row>
    <row r="73" spans="1:7" ht="27" customHeight="1">
      <c r="A73" s="35" t="s">
        <v>486</v>
      </c>
      <c r="B73" s="36" t="s">
        <v>393</v>
      </c>
      <c r="C73" s="37" t="s">
        <v>487</v>
      </c>
      <c r="D73" s="33">
        <v>106620</v>
      </c>
      <c r="E73" s="33">
        <v>100347.6</v>
      </c>
      <c r="F73" s="33">
        <f t="shared" ref="F73:F136" si="1">D73-E73</f>
        <v>6272.3999999999942</v>
      </c>
      <c r="G73" s="6"/>
    </row>
    <row r="74" spans="1:7" ht="40.5" customHeight="1">
      <c r="A74" s="35" t="s">
        <v>488</v>
      </c>
      <c r="B74" s="36" t="s">
        <v>393</v>
      </c>
      <c r="C74" s="37" t="s">
        <v>489</v>
      </c>
      <c r="D74" s="33">
        <v>636500</v>
      </c>
      <c r="E74" s="33">
        <v>258932.21</v>
      </c>
      <c r="F74" s="33">
        <f t="shared" si="1"/>
        <v>377567.79000000004</v>
      </c>
      <c r="G74" s="6"/>
    </row>
    <row r="75" spans="1:7" ht="27" customHeight="1">
      <c r="A75" s="35" t="s">
        <v>415</v>
      </c>
      <c r="B75" s="36" t="s">
        <v>393</v>
      </c>
      <c r="C75" s="37" t="s">
        <v>490</v>
      </c>
      <c r="D75" s="33">
        <v>2170271</v>
      </c>
      <c r="E75" s="33">
        <v>915923.94</v>
      </c>
      <c r="F75" s="33">
        <f t="shared" si="1"/>
        <v>1254347.06</v>
      </c>
      <c r="G75" s="6"/>
    </row>
    <row r="76" spans="1:7" ht="27" customHeight="1">
      <c r="A76" s="35" t="s">
        <v>417</v>
      </c>
      <c r="B76" s="36" t="s">
        <v>393</v>
      </c>
      <c r="C76" s="37" t="s">
        <v>491</v>
      </c>
      <c r="D76" s="33">
        <v>2170271</v>
      </c>
      <c r="E76" s="33">
        <v>915923.94</v>
      </c>
      <c r="F76" s="33">
        <f t="shared" si="1"/>
        <v>1254347.06</v>
      </c>
      <c r="G76" s="6"/>
    </row>
    <row r="77" spans="1:7" ht="27" customHeight="1">
      <c r="A77" s="35" t="s">
        <v>419</v>
      </c>
      <c r="B77" s="36" t="s">
        <v>393</v>
      </c>
      <c r="C77" s="37" t="s">
        <v>492</v>
      </c>
      <c r="D77" s="33">
        <v>2170271</v>
      </c>
      <c r="E77" s="33">
        <v>915923.94</v>
      </c>
      <c r="F77" s="33">
        <f t="shared" si="1"/>
        <v>1254347.06</v>
      </c>
      <c r="G77" s="6"/>
    </row>
    <row r="78" spans="1:7" ht="15" customHeight="1">
      <c r="A78" s="35" t="s">
        <v>493</v>
      </c>
      <c r="B78" s="36" t="s">
        <v>393</v>
      </c>
      <c r="C78" s="37" t="s">
        <v>494</v>
      </c>
      <c r="D78" s="33">
        <v>3000</v>
      </c>
      <c r="E78" s="33">
        <v>0</v>
      </c>
      <c r="F78" s="33">
        <f t="shared" si="1"/>
        <v>3000</v>
      </c>
      <c r="G78" s="6"/>
    </row>
    <row r="79" spans="1:7" ht="15" customHeight="1">
      <c r="A79" s="35" t="s">
        <v>495</v>
      </c>
      <c r="B79" s="36" t="s">
        <v>393</v>
      </c>
      <c r="C79" s="37" t="s">
        <v>496</v>
      </c>
      <c r="D79" s="33">
        <v>3000</v>
      </c>
      <c r="E79" s="33">
        <v>0</v>
      </c>
      <c r="F79" s="33">
        <f t="shared" si="1"/>
        <v>3000</v>
      </c>
      <c r="G79" s="6"/>
    </row>
    <row r="80" spans="1:7" ht="15" customHeight="1">
      <c r="A80" s="35" t="s">
        <v>439</v>
      </c>
      <c r="B80" s="36" t="s">
        <v>393</v>
      </c>
      <c r="C80" s="37" t="s">
        <v>497</v>
      </c>
      <c r="D80" s="33">
        <v>470100</v>
      </c>
      <c r="E80" s="33">
        <v>469500</v>
      </c>
      <c r="F80" s="33">
        <f t="shared" si="1"/>
        <v>600</v>
      </c>
      <c r="G80" s="6"/>
    </row>
    <row r="81" spans="1:7" ht="15" customHeight="1">
      <c r="A81" s="35" t="s">
        <v>498</v>
      </c>
      <c r="B81" s="36" t="s">
        <v>393</v>
      </c>
      <c r="C81" s="37" t="s">
        <v>499</v>
      </c>
      <c r="D81" s="33">
        <v>352100</v>
      </c>
      <c r="E81" s="33">
        <v>352100</v>
      </c>
      <c r="F81" s="33">
        <f t="shared" si="1"/>
        <v>0</v>
      </c>
      <c r="G81" s="6"/>
    </row>
    <row r="82" spans="1:7" ht="40.5" customHeight="1">
      <c r="A82" s="35" t="s">
        <v>500</v>
      </c>
      <c r="B82" s="36" t="s">
        <v>393</v>
      </c>
      <c r="C82" s="37" t="s">
        <v>501</v>
      </c>
      <c r="D82" s="33">
        <v>352100</v>
      </c>
      <c r="E82" s="33">
        <v>352100</v>
      </c>
      <c r="F82" s="33">
        <f t="shared" si="1"/>
        <v>0</v>
      </c>
      <c r="G82" s="6"/>
    </row>
    <row r="83" spans="1:7" ht="15" customHeight="1">
      <c r="A83" s="35" t="s">
        <v>348</v>
      </c>
      <c r="B83" s="36" t="s">
        <v>393</v>
      </c>
      <c r="C83" s="37" t="s">
        <v>502</v>
      </c>
      <c r="D83" s="33">
        <v>118000</v>
      </c>
      <c r="E83" s="33">
        <v>117400</v>
      </c>
      <c r="F83" s="33">
        <f t="shared" si="1"/>
        <v>600</v>
      </c>
      <c r="G83" s="6"/>
    </row>
    <row r="84" spans="1:7" ht="15" customHeight="1">
      <c r="A84" s="35" t="s">
        <v>421</v>
      </c>
      <c r="B84" s="36" t="s">
        <v>393</v>
      </c>
      <c r="C84" s="37" t="s">
        <v>503</v>
      </c>
      <c r="D84" s="33">
        <v>1786908.01</v>
      </c>
      <c r="E84" s="33">
        <v>1108248.54</v>
      </c>
      <c r="F84" s="33">
        <f t="shared" si="1"/>
        <v>678659.47</v>
      </c>
      <c r="G84" s="6"/>
    </row>
    <row r="85" spans="1:7" ht="40.5" customHeight="1">
      <c r="A85" s="35" t="s">
        <v>504</v>
      </c>
      <c r="B85" s="36" t="s">
        <v>393</v>
      </c>
      <c r="C85" s="37" t="s">
        <v>505</v>
      </c>
      <c r="D85" s="33">
        <v>295000</v>
      </c>
      <c r="E85" s="33">
        <v>94880</v>
      </c>
      <c r="F85" s="33">
        <f t="shared" si="1"/>
        <v>200120</v>
      </c>
      <c r="G85" s="6"/>
    </row>
    <row r="86" spans="1:7" ht="15" customHeight="1">
      <c r="A86" s="35" t="s">
        <v>506</v>
      </c>
      <c r="B86" s="36" t="s">
        <v>393</v>
      </c>
      <c r="C86" s="37" t="s">
        <v>507</v>
      </c>
      <c r="D86" s="33">
        <v>1466760.01</v>
      </c>
      <c r="E86" s="33">
        <v>1000000</v>
      </c>
      <c r="F86" s="33">
        <f t="shared" si="1"/>
        <v>466760.01</v>
      </c>
      <c r="G86" s="6"/>
    </row>
    <row r="87" spans="1:7" ht="81" customHeight="1">
      <c r="A87" s="35" t="s">
        <v>508</v>
      </c>
      <c r="B87" s="36" t="s">
        <v>393</v>
      </c>
      <c r="C87" s="37" t="s">
        <v>509</v>
      </c>
      <c r="D87" s="33">
        <v>1466760.01</v>
      </c>
      <c r="E87" s="33">
        <v>1000000</v>
      </c>
      <c r="F87" s="33">
        <f t="shared" si="1"/>
        <v>466760.01</v>
      </c>
      <c r="G87" s="6"/>
    </row>
    <row r="88" spans="1:7" ht="15" customHeight="1">
      <c r="A88" s="35" t="s">
        <v>423</v>
      </c>
      <c r="B88" s="36" t="s">
        <v>393</v>
      </c>
      <c r="C88" s="37" t="s">
        <v>510</v>
      </c>
      <c r="D88" s="33">
        <v>25148</v>
      </c>
      <c r="E88" s="33">
        <v>13368.54</v>
      </c>
      <c r="F88" s="33">
        <f t="shared" si="1"/>
        <v>11779.46</v>
      </c>
      <c r="G88" s="6"/>
    </row>
    <row r="89" spans="1:7" ht="15" customHeight="1">
      <c r="A89" s="35" t="s">
        <v>425</v>
      </c>
      <c r="B89" s="36" t="s">
        <v>393</v>
      </c>
      <c r="C89" s="37" t="s">
        <v>511</v>
      </c>
      <c r="D89" s="33">
        <v>2300</v>
      </c>
      <c r="E89" s="33">
        <v>1000</v>
      </c>
      <c r="F89" s="33">
        <f t="shared" si="1"/>
        <v>1300</v>
      </c>
      <c r="G89" s="6"/>
    </row>
    <row r="90" spans="1:7" ht="15" customHeight="1">
      <c r="A90" s="35" t="s">
        <v>446</v>
      </c>
      <c r="B90" s="36" t="s">
        <v>393</v>
      </c>
      <c r="C90" s="37" t="s">
        <v>512</v>
      </c>
      <c r="D90" s="33">
        <v>22827.46</v>
      </c>
      <c r="E90" s="33">
        <v>12348</v>
      </c>
      <c r="F90" s="33">
        <f t="shared" si="1"/>
        <v>10479.459999999999</v>
      </c>
      <c r="G90" s="6"/>
    </row>
    <row r="91" spans="1:7" ht="15" customHeight="1">
      <c r="A91" s="35" t="s">
        <v>448</v>
      </c>
      <c r="B91" s="36" t="s">
        <v>393</v>
      </c>
      <c r="C91" s="37" t="s">
        <v>513</v>
      </c>
      <c r="D91" s="33">
        <v>20.54</v>
      </c>
      <c r="E91" s="33">
        <v>20.54</v>
      </c>
      <c r="F91" s="33">
        <f t="shared" si="1"/>
        <v>0</v>
      </c>
      <c r="G91" s="6"/>
    </row>
    <row r="92" spans="1:7" ht="15" customHeight="1">
      <c r="A92" s="35" t="s">
        <v>514</v>
      </c>
      <c r="B92" s="36" t="s">
        <v>393</v>
      </c>
      <c r="C92" s="37" t="s">
        <v>515</v>
      </c>
      <c r="D92" s="33">
        <v>722600</v>
      </c>
      <c r="E92" s="33">
        <v>614209.42000000004</v>
      </c>
      <c r="F92" s="33">
        <f t="shared" si="1"/>
        <v>108390.57999999996</v>
      </c>
      <c r="G92" s="6"/>
    </row>
    <row r="93" spans="1:7" ht="15" customHeight="1">
      <c r="A93" s="35" t="s">
        <v>516</v>
      </c>
      <c r="B93" s="36" t="s">
        <v>393</v>
      </c>
      <c r="C93" s="37" t="s">
        <v>517</v>
      </c>
      <c r="D93" s="33">
        <v>722600</v>
      </c>
      <c r="E93" s="33">
        <v>614209.42000000004</v>
      </c>
      <c r="F93" s="33">
        <f t="shared" si="1"/>
        <v>108390.57999999996</v>
      </c>
      <c r="G93" s="6"/>
    </row>
    <row r="94" spans="1:7" ht="54" customHeight="1">
      <c r="A94" s="35" t="s">
        <v>397</v>
      </c>
      <c r="B94" s="36" t="s">
        <v>393</v>
      </c>
      <c r="C94" s="37" t="s">
        <v>518</v>
      </c>
      <c r="D94" s="33">
        <v>0</v>
      </c>
      <c r="E94" s="33">
        <v>0</v>
      </c>
      <c r="F94" s="33">
        <f t="shared" si="1"/>
        <v>0</v>
      </c>
      <c r="G94" s="6"/>
    </row>
    <row r="95" spans="1:7" ht="27" customHeight="1">
      <c r="A95" s="35" t="s">
        <v>399</v>
      </c>
      <c r="B95" s="36" t="s">
        <v>393</v>
      </c>
      <c r="C95" s="37" t="s">
        <v>519</v>
      </c>
      <c r="D95" s="33">
        <v>0</v>
      </c>
      <c r="E95" s="33">
        <v>0</v>
      </c>
      <c r="F95" s="33">
        <f t="shared" si="1"/>
        <v>0</v>
      </c>
      <c r="G95" s="6"/>
    </row>
    <row r="96" spans="1:7" ht="15" customHeight="1">
      <c r="A96" s="35" t="s">
        <v>401</v>
      </c>
      <c r="B96" s="36" t="s">
        <v>393</v>
      </c>
      <c r="C96" s="37" t="s">
        <v>520</v>
      </c>
      <c r="D96" s="33">
        <v>0</v>
      </c>
      <c r="E96" s="33">
        <v>0</v>
      </c>
      <c r="F96" s="33">
        <f t="shared" si="1"/>
        <v>0</v>
      </c>
      <c r="G96" s="6"/>
    </row>
    <row r="97" spans="1:7" ht="27" customHeight="1">
      <c r="A97" s="35" t="s">
        <v>410</v>
      </c>
      <c r="B97" s="36" t="s">
        <v>393</v>
      </c>
      <c r="C97" s="37" t="s">
        <v>521</v>
      </c>
      <c r="D97" s="33">
        <v>0</v>
      </c>
      <c r="E97" s="33">
        <v>0</v>
      </c>
      <c r="F97" s="33">
        <f t="shared" si="1"/>
        <v>0</v>
      </c>
      <c r="G97" s="6"/>
    </row>
    <row r="98" spans="1:7" ht="40.5" customHeight="1">
      <c r="A98" s="35" t="s">
        <v>403</v>
      </c>
      <c r="B98" s="36" t="s">
        <v>393</v>
      </c>
      <c r="C98" s="37" t="s">
        <v>522</v>
      </c>
      <c r="D98" s="33">
        <v>0</v>
      </c>
      <c r="E98" s="33">
        <v>0</v>
      </c>
      <c r="F98" s="33">
        <f t="shared" si="1"/>
        <v>0</v>
      </c>
      <c r="G98" s="6"/>
    </row>
    <row r="99" spans="1:7" ht="27" customHeight="1">
      <c r="A99" s="35" t="s">
        <v>415</v>
      </c>
      <c r="B99" s="36" t="s">
        <v>393</v>
      </c>
      <c r="C99" s="37" t="s">
        <v>523</v>
      </c>
      <c r="D99" s="33">
        <v>0</v>
      </c>
      <c r="E99" s="33">
        <v>0</v>
      </c>
      <c r="F99" s="33">
        <f t="shared" si="1"/>
        <v>0</v>
      </c>
      <c r="G99" s="6"/>
    </row>
    <row r="100" spans="1:7" ht="27" customHeight="1">
      <c r="A100" s="35" t="s">
        <v>417</v>
      </c>
      <c r="B100" s="36" t="s">
        <v>393</v>
      </c>
      <c r="C100" s="37" t="s">
        <v>524</v>
      </c>
      <c r="D100" s="33">
        <v>0</v>
      </c>
      <c r="E100" s="33">
        <v>0</v>
      </c>
      <c r="F100" s="33">
        <f t="shared" si="1"/>
        <v>0</v>
      </c>
      <c r="G100" s="6"/>
    </row>
    <row r="101" spans="1:7" ht="27" customHeight="1">
      <c r="A101" s="35" t="s">
        <v>419</v>
      </c>
      <c r="B101" s="36" t="s">
        <v>393</v>
      </c>
      <c r="C101" s="37" t="s">
        <v>525</v>
      </c>
      <c r="D101" s="33">
        <v>0</v>
      </c>
      <c r="E101" s="33">
        <v>0</v>
      </c>
      <c r="F101" s="33">
        <f t="shared" si="1"/>
        <v>0</v>
      </c>
      <c r="G101" s="6"/>
    </row>
    <row r="102" spans="1:7" ht="15" customHeight="1">
      <c r="A102" s="35" t="s">
        <v>439</v>
      </c>
      <c r="B102" s="36" t="s">
        <v>393</v>
      </c>
      <c r="C102" s="37" t="s">
        <v>526</v>
      </c>
      <c r="D102" s="33">
        <v>722600</v>
      </c>
      <c r="E102" s="33">
        <v>614209.42000000004</v>
      </c>
      <c r="F102" s="33">
        <f t="shared" si="1"/>
        <v>108390.57999999996</v>
      </c>
      <c r="G102" s="6"/>
    </row>
    <row r="103" spans="1:7" ht="15" customHeight="1">
      <c r="A103" s="35" t="s">
        <v>441</v>
      </c>
      <c r="B103" s="36" t="s">
        <v>393</v>
      </c>
      <c r="C103" s="37" t="s">
        <v>527</v>
      </c>
      <c r="D103" s="33">
        <v>722600</v>
      </c>
      <c r="E103" s="33">
        <v>614209.42000000004</v>
      </c>
      <c r="F103" s="33">
        <f t="shared" si="1"/>
        <v>108390.57999999996</v>
      </c>
      <c r="G103" s="6"/>
    </row>
    <row r="104" spans="1:7" ht="27" customHeight="1">
      <c r="A104" s="35" t="s">
        <v>528</v>
      </c>
      <c r="B104" s="36" t="s">
        <v>393</v>
      </c>
      <c r="C104" s="37" t="s">
        <v>529</v>
      </c>
      <c r="D104" s="33">
        <v>239200</v>
      </c>
      <c r="E104" s="33">
        <v>96505.48</v>
      </c>
      <c r="F104" s="33">
        <f t="shared" si="1"/>
        <v>142694.52000000002</v>
      </c>
      <c r="G104" s="6"/>
    </row>
    <row r="105" spans="1:7" ht="27" customHeight="1">
      <c r="A105" s="35" t="s">
        <v>530</v>
      </c>
      <c r="B105" s="36" t="s">
        <v>393</v>
      </c>
      <c r="C105" s="37" t="s">
        <v>531</v>
      </c>
      <c r="D105" s="33">
        <v>239200</v>
      </c>
      <c r="E105" s="33">
        <v>96505.48</v>
      </c>
      <c r="F105" s="33">
        <f t="shared" si="1"/>
        <v>142694.52000000002</v>
      </c>
      <c r="G105" s="6"/>
    </row>
    <row r="106" spans="1:7" ht="27" customHeight="1">
      <c r="A106" s="35" t="s">
        <v>415</v>
      </c>
      <c r="B106" s="36" t="s">
        <v>393</v>
      </c>
      <c r="C106" s="37" t="s">
        <v>532</v>
      </c>
      <c r="D106" s="33">
        <v>239200</v>
      </c>
      <c r="E106" s="33">
        <v>96505.48</v>
      </c>
      <c r="F106" s="33">
        <f t="shared" si="1"/>
        <v>142694.52000000002</v>
      </c>
      <c r="G106" s="6"/>
    </row>
    <row r="107" spans="1:7" ht="27" customHeight="1">
      <c r="A107" s="35" t="s">
        <v>417</v>
      </c>
      <c r="B107" s="36" t="s">
        <v>393</v>
      </c>
      <c r="C107" s="37" t="s">
        <v>533</v>
      </c>
      <c r="D107" s="33">
        <v>239200</v>
      </c>
      <c r="E107" s="33">
        <v>96505.48</v>
      </c>
      <c r="F107" s="33">
        <f t="shared" si="1"/>
        <v>142694.52000000002</v>
      </c>
      <c r="G107" s="6"/>
    </row>
    <row r="108" spans="1:7" ht="27" customHeight="1">
      <c r="A108" s="35" t="s">
        <v>419</v>
      </c>
      <c r="B108" s="36" t="s">
        <v>393</v>
      </c>
      <c r="C108" s="37" t="s">
        <v>534</v>
      </c>
      <c r="D108" s="33">
        <v>239200</v>
      </c>
      <c r="E108" s="33">
        <v>96505.48</v>
      </c>
      <c r="F108" s="33">
        <f t="shared" si="1"/>
        <v>142694.52000000002</v>
      </c>
      <c r="G108" s="6"/>
    </row>
    <row r="109" spans="1:7" ht="15" customHeight="1">
      <c r="A109" s="35" t="s">
        <v>421</v>
      </c>
      <c r="B109" s="36" t="s">
        <v>393</v>
      </c>
      <c r="C109" s="37" t="s">
        <v>535</v>
      </c>
      <c r="D109" s="33">
        <v>0</v>
      </c>
      <c r="E109" s="33">
        <v>0</v>
      </c>
      <c r="F109" s="33">
        <f t="shared" si="1"/>
        <v>0</v>
      </c>
      <c r="G109" s="6"/>
    </row>
    <row r="110" spans="1:7" ht="15" customHeight="1">
      <c r="A110" s="35" t="s">
        <v>423</v>
      </c>
      <c r="B110" s="36" t="s">
        <v>393</v>
      </c>
      <c r="C110" s="37" t="s">
        <v>536</v>
      </c>
      <c r="D110" s="33">
        <v>0</v>
      </c>
      <c r="E110" s="33">
        <v>0</v>
      </c>
      <c r="F110" s="33">
        <f t="shared" si="1"/>
        <v>0</v>
      </c>
      <c r="G110" s="6"/>
    </row>
    <row r="111" spans="1:7" ht="15" customHeight="1">
      <c r="A111" s="35" t="s">
        <v>448</v>
      </c>
      <c r="B111" s="36" t="s">
        <v>393</v>
      </c>
      <c r="C111" s="37" t="s">
        <v>537</v>
      </c>
      <c r="D111" s="33">
        <v>0</v>
      </c>
      <c r="E111" s="33">
        <v>0</v>
      </c>
      <c r="F111" s="33">
        <f t="shared" si="1"/>
        <v>0</v>
      </c>
      <c r="G111" s="6"/>
    </row>
    <row r="112" spans="1:7" ht="15" customHeight="1">
      <c r="A112" s="35" t="s">
        <v>538</v>
      </c>
      <c r="B112" s="36" t="s">
        <v>393</v>
      </c>
      <c r="C112" s="37" t="s">
        <v>539</v>
      </c>
      <c r="D112" s="33">
        <v>9049736.3399999999</v>
      </c>
      <c r="E112" s="33">
        <v>4299310.96</v>
      </c>
      <c r="F112" s="33">
        <f t="shared" si="1"/>
        <v>4750425.38</v>
      </c>
      <c r="G112" s="6"/>
    </row>
    <row r="113" spans="1:7" ht="15" customHeight="1">
      <c r="A113" s="35" t="s">
        <v>540</v>
      </c>
      <c r="B113" s="36" t="s">
        <v>393</v>
      </c>
      <c r="C113" s="37" t="s">
        <v>541</v>
      </c>
      <c r="D113" s="33">
        <v>0</v>
      </c>
      <c r="E113" s="33">
        <v>0</v>
      </c>
      <c r="F113" s="33">
        <f t="shared" si="1"/>
        <v>0</v>
      </c>
      <c r="G113" s="6"/>
    </row>
    <row r="114" spans="1:7" ht="27" customHeight="1">
      <c r="A114" s="35" t="s">
        <v>415</v>
      </c>
      <c r="B114" s="36" t="s">
        <v>393</v>
      </c>
      <c r="C114" s="37" t="s">
        <v>542</v>
      </c>
      <c r="D114" s="33">
        <v>0</v>
      </c>
      <c r="E114" s="33">
        <v>0</v>
      </c>
      <c r="F114" s="33">
        <f t="shared" si="1"/>
        <v>0</v>
      </c>
      <c r="G114" s="6"/>
    </row>
    <row r="115" spans="1:7" ht="27" customHeight="1">
      <c r="A115" s="35" t="s">
        <v>417</v>
      </c>
      <c r="B115" s="36" t="s">
        <v>393</v>
      </c>
      <c r="C115" s="37" t="s">
        <v>543</v>
      </c>
      <c r="D115" s="33">
        <v>0</v>
      </c>
      <c r="E115" s="33">
        <v>0</v>
      </c>
      <c r="F115" s="33">
        <f t="shared" si="1"/>
        <v>0</v>
      </c>
      <c r="G115" s="6"/>
    </row>
    <row r="116" spans="1:7" ht="27" customHeight="1">
      <c r="A116" s="35" t="s">
        <v>419</v>
      </c>
      <c r="B116" s="36" t="s">
        <v>393</v>
      </c>
      <c r="C116" s="37" t="s">
        <v>544</v>
      </c>
      <c r="D116" s="33">
        <v>0</v>
      </c>
      <c r="E116" s="33">
        <v>0</v>
      </c>
      <c r="F116" s="33">
        <f t="shared" si="1"/>
        <v>0</v>
      </c>
      <c r="G116" s="6"/>
    </row>
    <row r="117" spans="1:7" ht="15" customHeight="1">
      <c r="A117" s="35" t="s">
        <v>545</v>
      </c>
      <c r="B117" s="36" t="s">
        <v>393</v>
      </c>
      <c r="C117" s="37" t="s">
        <v>546</v>
      </c>
      <c r="D117" s="33">
        <v>30000</v>
      </c>
      <c r="E117" s="33">
        <v>0</v>
      </c>
      <c r="F117" s="33">
        <f t="shared" si="1"/>
        <v>30000</v>
      </c>
      <c r="G117" s="6"/>
    </row>
    <row r="118" spans="1:7" ht="15" customHeight="1">
      <c r="A118" s="35" t="s">
        <v>421</v>
      </c>
      <c r="B118" s="36" t="s">
        <v>393</v>
      </c>
      <c r="C118" s="37" t="s">
        <v>547</v>
      </c>
      <c r="D118" s="33">
        <v>30000</v>
      </c>
      <c r="E118" s="33">
        <v>0</v>
      </c>
      <c r="F118" s="33">
        <f t="shared" si="1"/>
        <v>30000</v>
      </c>
      <c r="G118" s="6"/>
    </row>
    <row r="119" spans="1:7" ht="40.5" customHeight="1">
      <c r="A119" s="35" t="s">
        <v>504</v>
      </c>
      <c r="B119" s="36" t="s">
        <v>393</v>
      </c>
      <c r="C119" s="37" t="s">
        <v>548</v>
      </c>
      <c r="D119" s="33">
        <v>30000</v>
      </c>
      <c r="E119" s="33">
        <v>0</v>
      </c>
      <c r="F119" s="33">
        <f t="shared" si="1"/>
        <v>30000</v>
      </c>
      <c r="G119" s="6"/>
    </row>
    <row r="120" spans="1:7" ht="15" customHeight="1">
      <c r="A120" s="35" t="s">
        <v>549</v>
      </c>
      <c r="B120" s="36" t="s">
        <v>393</v>
      </c>
      <c r="C120" s="37" t="s">
        <v>550</v>
      </c>
      <c r="D120" s="33">
        <v>520000</v>
      </c>
      <c r="E120" s="33">
        <v>263856</v>
      </c>
      <c r="F120" s="33">
        <f t="shared" si="1"/>
        <v>256144</v>
      </c>
      <c r="G120" s="6"/>
    </row>
    <row r="121" spans="1:7" ht="15" customHeight="1">
      <c r="A121" s="35" t="s">
        <v>421</v>
      </c>
      <c r="B121" s="36" t="s">
        <v>393</v>
      </c>
      <c r="C121" s="37" t="s">
        <v>551</v>
      </c>
      <c r="D121" s="33">
        <v>520000</v>
      </c>
      <c r="E121" s="33">
        <v>263856</v>
      </c>
      <c r="F121" s="33">
        <f t="shared" si="1"/>
        <v>256144</v>
      </c>
      <c r="G121" s="6"/>
    </row>
    <row r="122" spans="1:7" ht="40.5" customHeight="1">
      <c r="A122" s="35" t="s">
        <v>504</v>
      </c>
      <c r="B122" s="36" t="s">
        <v>393</v>
      </c>
      <c r="C122" s="37" t="s">
        <v>552</v>
      </c>
      <c r="D122" s="33">
        <v>520000</v>
      </c>
      <c r="E122" s="33">
        <v>263856</v>
      </c>
      <c r="F122" s="33">
        <f t="shared" si="1"/>
        <v>256144</v>
      </c>
      <c r="G122" s="6"/>
    </row>
    <row r="123" spans="1:7" ht="15" customHeight="1">
      <c r="A123" s="35" t="s">
        <v>553</v>
      </c>
      <c r="B123" s="36" t="s">
        <v>393</v>
      </c>
      <c r="C123" s="37" t="s">
        <v>554</v>
      </c>
      <c r="D123" s="33">
        <v>7787386.3399999999</v>
      </c>
      <c r="E123" s="33">
        <v>3628959.34</v>
      </c>
      <c r="F123" s="33">
        <f t="shared" si="1"/>
        <v>4158427</v>
      </c>
      <c r="G123" s="6"/>
    </row>
    <row r="124" spans="1:7" ht="27" customHeight="1">
      <c r="A124" s="35" t="s">
        <v>415</v>
      </c>
      <c r="B124" s="36" t="s">
        <v>393</v>
      </c>
      <c r="C124" s="37" t="s">
        <v>555</v>
      </c>
      <c r="D124" s="33">
        <v>4808286.34</v>
      </c>
      <c r="E124" s="33">
        <v>2305850.9500000002</v>
      </c>
      <c r="F124" s="33">
        <f t="shared" si="1"/>
        <v>2502435.3899999997</v>
      </c>
      <c r="G124" s="6"/>
    </row>
    <row r="125" spans="1:7" ht="27" customHeight="1">
      <c r="A125" s="35" t="s">
        <v>417</v>
      </c>
      <c r="B125" s="36" t="s">
        <v>393</v>
      </c>
      <c r="C125" s="37" t="s">
        <v>556</v>
      </c>
      <c r="D125" s="33">
        <v>4808286.34</v>
      </c>
      <c r="E125" s="33">
        <v>2305850.9500000002</v>
      </c>
      <c r="F125" s="33">
        <f t="shared" si="1"/>
        <v>2502435.3899999997</v>
      </c>
      <c r="G125" s="6"/>
    </row>
    <row r="126" spans="1:7" ht="27" customHeight="1">
      <c r="A126" s="35" t="s">
        <v>419</v>
      </c>
      <c r="B126" s="36" t="s">
        <v>393</v>
      </c>
      <c r="C126" s="37" t="s">
        <v>557</v>
      </c>
      <c r="D126" s="33">
        <v>4808286.34</v>
      </c>
      <c r="E126" s="33">
        <v>2305850.9500000002</v>
      </c>
      <c r="F126" s="33">
        <f t="shared" si="1"/>
        <v>2502435.3899999997</v>
      </c>
      <c r="G126" s="6"/>
    </row>
    <row r="127" spans="1:7" ht="15" customHeight="1">
      <c r="A127" s="35" t="s">
        <v>439</v>
      </c>
      <c r="B127" s="36" t="s">
        <v>393</v>
      </c>
      <c r="C127" s="37" t="s">
        <v>558</v>
      </c>
      <c r="D127" s="33">
        <v>2979100</v>
      </c>
      <c r="E127" s="33">
        <v>1323108.3899999999</v>
      </c>
      <c r="F127" s="33">
        <f t="shared" si="1"/>
        <v>1655991.61</v>
      </c>
      <c r="G127" s="6"/>
    </row>
    <row r="128" spans="1:7" ht="15" customHeight="1">
      <c r="A128" s="35" t="s">
        <v>498</v>
      </c>
      <c r="B128" s="36" t="s">
        <v>393</v>
      </c>
      <c r="C128" s="37" t="s">
        <v>559</v>
      </c>
      <c r="D128" s="33">
        <v>195300</v>
      </c>
      <c r="E128" s="33">
        <v>195300</v>
      </c>
      <c r="F128" s="33">
        <f t="shared" si="1"/>
        <v>0</v>
      </c>
      <c r="G128" s="6"/>
    </row>
    <row r="129" spans="1:7" ht="40.5" customHeight="1">
      <c r="A129" s="35" t="s">
        <v>500</v>
      </c>
      <c r="B129" s="36" t="s">
        <v>393</v>
      </c>
      <c r="C129" s="37" t="s">
        <v>560</v>
      </c>
      <c r="D129" s="33">
        <v>195300</v>
      </c>
      <c r="E129" s="33">
        <v>195300</v>
      </c>
      <c r="F129" s="33">
        <f t="shared" si="1"/>
        <v>0</v>
      </c>
      <c r="G129" s="6"/>
    </row>
    <row r="130" spans="1:7" ht="15" customHeight="1">
      <c r="A130" s="35" t="s">
        <v>348</v>
      </c>
      <c r="B130" s="36" t="s">
        <v>393</v>
      </c>
      <c r="C130" s="37" t="s">
        <v>561</v>
      </c>
      <c r="D130" s="33">
        <v>2783800</v>
      </c>
      <c r="E130" s="33">
        <v>1127808.3899999999</v>
      </c>
      <c r="F130" s="33">
        <f t="shared" si="1"/>
        <v>1655991.61</v>
      </c>
      <c r="G130" s="6"/>
    </row>
    <row r="131" spans="1:7" ht="15" customHeight="1">
      <c r="A131" s="35" t="s">
        <v>421</v>
      </c>
      <c r="B131" s="36" t="s">
        <v>393</v>
      </c>
      <c r="C131" s="37" t="s">
        <v>562</v>
      </c>
      <c r="D131" s="33">
        <v>0</v>
      </c>
      <c r="E131" s="33">
        <v>0</v>
      </c>
      <c r="F131" s="33">
        <f t="shared" si="1"/>
        <v>0</v>
      </c>
      <c r="G131" s="6"/>
    </row>
    <row r="132" spans="1:7" ht="15" customHeight="1">
      <c r="A132" s="35" t="s">
        <v>423</v>
      </c>
      <c r="B132" s="36" t="s">
        <v>393</v>
      </c>
      <c r="C132" s="37" t="s">
        <v>563</v>
      </c>
      <c r="D132" s="33">
        <v>0</v>
      </c>
      <c r="E132" s="33">
        <v>0</v>
      </c>
      <c r="F132" s="33">
        <f t="shared" si="1"/>
        <v>0</v>
      </c>
      <c r="G132" s="6"/>
    </row>
    <row r="133" spans="1:7" ht="15" customHeight="1">
      <c r="A133" s="35" t="s">
        <v>448</v>
      </c>
      <c r="B133" s="36" t="s">
        <v>393</v>
      </c>
      <c r="C133" s="37" t="s">
        <v>564</v>
      </c>
      <c r="D133" s="33">
        <v>0</v>
      </c>
      <c r="E133" s="33">
        <v>0</v>
      </c>
      <c r="F133" s="33">
        <f t="shared" si="1"/>
        <v>0</v>
      </c>
      <c r="G133" s="6"/>
    </row>
    <row r="134" spans="1:7" ht="15" customHeight="1">
      <c r="A134" s="35" t="s">
        <v>565</v>
      </c>
      <c r="B134" s="36" t="s">
        <v>393</v>
      </c>
      <c r="C134" s="37" t="s">
        <v>566</v>
      </c>
      <c r="D134" s="33">
        <v>712350</v>
      </c>
      <c r="E134" s="33">
        <v>406495.62</v>
      </c>
      <c r="F134" s="33">
        <f t="shared" si="1"/>
        <v>305854.38</v>
      </c>
      <c r="G134" s="6"/>
    </row>
    <row r="135" spans="1:7" ht="27" customHeight="1">
      <c r="A135" s="35" t="s">
        <v>415</v>
      </c>
      <c r="B135" s="36" t="s">
        <v>393</v>
      </c>
      <c r="C135" s="37" t="s">
        <v>567</v>
      </c>
      <c r="D135" s="33">
        <v>567350</v>
      </c>
      <c r="E135" s="33">
        <v>406495.62</v>
      </c>
      <c r="F135" s="33">
        <f t="shared" si="1"/>
        <v>160854.38</v>
      </c>
      <c r="G135" s="6"/>
    </row>
    <row r="136" spans="1:7" ht="27" customHeight="1">
      <c r="A136" s="35" t="s">
        <v>417</v>
      </c>
      <c r="B136" s="36" t="s">
        <v>393</v>
      </c>
      <c r="C136" s="37" t="s">
        <v>568</v>
      </c>
      <c r="D136" s="33">
        <v>567350</v>
      </c>
      <c r="E136" s="33">
        <v>406495.62</v>
      </c>
      <c r="F136" s="33">
        <f t="shared" si="1"/>
        <v>160854.38</v>
      </c>
      <c r="G136" s="6"/>
    </row>
    <row r="137" spans="1:7" ht="27" customHeight="1">
      <c r="A137" s="35" t="s">
        <v>419</v>
      </c>
      <c r="B137" s="36" t="s">
        <v>393</v>
      </c>
      <c r="C137" s="37" t="s">
        <v>569</v>
      </c>
      <c r="D137" s="33">
        <v>567350</v>
      </c>
      <c r="E137" s="33">
        <v>406495.62</v>
      </c>
      <c r="F137" s="33">
        <f t="shared" ref="F137:F200" si="2">D137-E137</f>
        <v>160854.38</v>
      </c>
      <c r="G137" s="6"/>
    </row>
    <row r="138" spans="1:7" ht="15" customHeight="1">
      <c r="A138" s="35" t="s">
        <v>439</v>
      </c>
      <c r="B138" s="36" t="s">
        <v>393</v>
      </c>
      <c r="C138" s="37" t="s">
        <v>570</v>
      </c>
      <c r="D138" s="33">
        <v>0</v>
      </c>
      <c r="E138" s="33">
        <v>0</v>
      </c>
      <c r="F138" s="33">
        <f t="shared" si="2"/>
        <v>0</v>
      </c>
      <c r="G138" s="6"/>
    </row>
    <row r="139" spans="1:7" ht="15" customHeight="1">
      <c r="A139" s="35" t="s">
        <v>348</v>
      </c>
      <c r="B139" s="36" t="s">
        <v>393</v>
      </c>
      <c r="C139" s="37" t="s">
        <v>571</v>
      </c>
      <c r="D139" s="33">
        <v>0</v>
      </c>
      <c r="E139" s="33">
        <v>0</v>
      </c>
      <c r="F139" s="33">
        <f t="shared" si="2"/>
        <v>0</v>
      </c>
      <c r="G139" s="6"/>
    </row>
    <row r="140" spans="1:7" ht="15" customHeight="1">
      <c r="A140" s="35" t="s">
        <v>421</v>
      </c>
      <c r="B140" s="36" t="s">
        <v>393</v>
      </c>
      <c r="C140" s="37" t="s">
        <v>572</v>
      </c>
      <c r="D140" s="33">
        <v>145000</v>
      </c>
      <c r="E140" s="33">
        <v>0</v>
      </c>
      <c r="F140" s="33">
        <f t="shared" si="2"/>
        <v>145000</v>
      </c>
      <c r="G140" s="6"/>
    </row>
    <row r="141" spans="1:7" ht="40.5" customHeight="1">
      <c r="A141" s="35" t="s">
        <v>504</v>
      </c>
      <c r="B141" s="36" t="s">
        <v>393</v>
      </c>
      <c r="C141" s="37" t="s">
        <v>573</v>
      </c>
      <c r="D141" s="33">
        <v>145000</v>
      </c>
      <c r="E141" s="33">
        <v>0</v>
      </c>
      <c r="F141" s="33">
        <f t="shared" si="2"/>
        <v>145000</v>
      </c>
      <c r="G141" s="6"/>
    </row>
    <row r="142" spans="1:7" ht="15" customHeight="1">
      <c r="A142" s="35" t="s">
        <v>574</v>
      </c>
      <c r="B142" s="36" t="s">
        <v>393</v>
      </c>
      <c r="C142" s="37" t="s">
        <v>575</v>
      </c>
      <c r="D142" s="33">
        <v>47114784.68</v>
      </c>
      <c r="E142" s="33">
        <v>2339924.12</v>
      </c>
      <c r="F142" s="33">
        <f t="shared" si="2"/>
        <v>44774860.560000002</v>
      </c>
      <c r="G142" s="6"/>
    </row>
    <row r="143" spans="1:7" ht="15" customHeight="1">
      <c r="A143" s="35" t="s">
        <v>576</v>
      </c>
      <c r="B143" s="36" t="s">
        <v>393</v>
      </c>
      <c r="C143" s="37" t="s">
        <v>577</v>
      </c>
      <c r="D143" s="33">
        <v>28177784.68</v>
      </c>
      <c r="E143" s="33">
        <v>2268241.29</v>
      </c>
      <c r="F143" s="33">
        <f t="shared" si="2"/>
        <v>25909543.390000001</v>
      </c>
      <c r="G143" s="6"/>
    </row>
    <row r="144" spans="1:7" ht="27" customHeight="1">
      <c r="A144" s="35" t="s">
        <v>415</v>
      </c>
      <c r="B144" s="36" t="s">
        <v>393</v>
      </c>
      <c r="C144" s="37" t="s">
        <v>578</v>
      </c>
      <c r="D144" s="33">
        <v>1606000</v>
      </c>
      <c r="E144" s="33">
        <v>121314.41</v>
      </c>
      <c r="F144" s="33">
        <f t="shared" si="2"/>
        <v>1484685.59</v>
      </c>
      <c r="G144" s="6"/>
    </row>
    <row r="145" spans="1:7" ht="27" customHeight="1">
      <c r="A145" s="35" t="s">
        <v>417</v>
      </c>
      <c r="B145" s="36" t="s">
        <v>393</v>
      </c>
      <c r="C145" s="37" t="s">
        <v>579</v>
      </c>
      <c r="D145" s="33">
        <v>1606000</v>
      </c>
      <c r="E145" s="33">
        <v>121314.41</v>
      </c>
      <c r="F145" s="33">
        <f t="shared" si="2"/>
        <v>1484685.59</v>
      </c>
      <c r="G145" s="6"/>
    </row>
    <row r="146" spans="1:7" ht="27" customHeight="1">
      <c r="A146" s="35" t="s">
        <v>580</v>
      </c>
      <c r="B146" s="36" t="s">
        <v>393</v>
      </c>
      <c r="C146" s="37" t="s">
        <v>581</v>
      </c>
      <c r="D146" s="33">
        <v>0</v>
      </c>
      <c r="E146" s="33">
        <v>0</v>
      </c>
      <c r="F146" s="33">
        <f t="shared" si="2"/>
        <v>0</v>
      </c>
      <c r="G146" s="6"/>
    </row>
    <row r="147" spans="1:7" ht="27" customHeight="1">
      <c r="A147" s="35" t="s">
        <v>419</v>
      </c>
      <c r="B147" s="36" t="s">
        <v>393</v>
      </c>
      <c r="C147" s="37" t="s">
        <v>582</v>
      </c>
      <c r="D147" s="33">
        <v>1606000</v>
      </c>
      <c r="E147" s="33">
        <v>121314.41</v>
      </c>
      <c r="F147" s="33">
        <f t="shared" si="2"/>
        <v>1484685.59</v>
      </c>
      <c r="G147" s="6"/>
    </row>
    <row r="148" spans="1:7" ht="27" customHeight="1">
      <c r="A148" s="35" t="s">
        <v>583</v>
      </c>
      <c r="B148" s="36" t="s">
        <v>393</v>
      </c>
      <c r="C148" s="37" t="s">
        <v>584</v>
      </c>
      <c r="D148" s="33">
        <v>24424857.800000001</v>
      </c>
      <c r="E148" s="33">
        <v>0</v>
      </c>
      <c r="F148" s="33">
        <f t="shared" si="2"/>
        <v>24424857.800000001</v>
      </c>
      <c r="G148" s="6"/>
    </row>
    <row r="149" spans="1:7" ht="15" customHeight="1">
      <c r="A149" s="35" t="s">
        <v>585</v>
      </c>
      <c r="B149" s="36" t="s">
        <v>393</v>
      </c>
      <c r="C149" s="37" t="s">
        <v>586</v>
      </c>
      <c r="D149" s="33">
        <v>24424857.800000001</v>
      </c>
      <c r="E149" s="33">
        <v>0</v>
      </c>
      <c r="F149" s="33">
        <f t="shared" si="2"/>
        <v>24424857.800000001</v>
      </c>
      <c r="G149" s="6"/>
    </row>
    <row r="150" spans="1:7" ht="40.5" customHeight="1">
      <c r="A150" s="35" t="s">
        <v>587</v>
      </c>
      <c r="B150" s="36" t="s">
        <v>393</v>
      </c>
      <c r="C150" s="37" t="s">
        <v>588</v>
      </c>
      <c r="D150" s="33">
        <v>24424857.800000001</v>
      </c>
      <c r="E150" s="33">
        <v>0</v>
      </c>
      <c r="F150" s="33">
        <f t="shared" si="2"/>
        <v>24424857.800000001</v>
      </c>
      <c r="G150" s="6"/>
    </row>
    <row r="151" spans="1:7" ht="15" customHeight="1">
      <c r="A151" s="35" t="s">
        <v>439</v>
      </c>
      <c r="B151" s="36" t="s">
        <v>393</v>
      </c>
      <c r="C151" s="37" t="s">
        <v>589</v>
      </c>
      <c r="D151" s="33">
        <v>2146926.88</v>
      </c>
      <c r="E151" s="33">
        <v>2146926.88</v>
      </c>
      <c r="F151" s="33">
        <f t="shared" si="2"/>
        <v>0</v>
      </c>
      <c r="G151" s="6"/>
    </row>
    <row r="152" spans="1:7" ht="15" customHeight="1">
      <c r="A152" s="35" t="s">
        <v>498</v>
      </c>
      <c r="B152" s="36" t="s">
        <v>393</v>
      </c>
      <c r="C152" s="37" t="s">
        <v>590</v>
      </c>
      <c r="D152" s="33">
        <v>2146926.88</v>
      </c>
      <c r="E152" s="33">
        <v>2146926.88</v>
      </c>
      <c r="F152" s="33">
        <f t="shared" si="2"/>
        <v>0</v>
      </c>
      <c r="G152" s="6"/>
    </row>
    <row r="153" spans="1:7" ht="40.5" customHeight="1">
      <c r="A153" s="35" t="s">
        <v>500</v>
      </c>
      <c r="B153" s="36" t="s">
        <v>393</v>
      </c>
      <c r="C153" s="37" t="s">
        <v>591</v>
      </c>
      <c r="D153" s="33">
        <v>737996.62</v>
      </c>
      <c r="E153" s="33">
        <v>737996.62</v>
      </c>
      <c r="F153" s="33">
        <f t="shared" si="2"/>
        <v>0</v>
      </c>
      <c r="G153" s="6"/>
    </row>
    <row r="154" spans="1:7" ht="27" customHeight="1">
      <c r="A154" s="35" t="s">
        <v>592</v>
      </c>
      <c r="B154" s="36" t="s">
        <v>393</v>
      </c>
      <c r="C154" s="37" t="s">
        <v>593</v>
      </c>
      <c r="D154" s="33">
        <v>1408930.26</v>
      </c>
      <c r="E154" s="33">
        <v>1408930.26</v>
      </c>
      <c r="F154" s="33">
        <f t="shared" si="2"/>
        <v>0</v>
      </c>
      <c r="G154" s="6"/>
    </row>
    <row r="155" spans="1:7" ht="27" customHeight="1">
      <c r="A155" s="35" t="s">
        <v>594</v>
      </c>
      <c r="B155" s="36" t="s">
        <v>393</v>
      </c>
      <c r="C155" s="37" t="s">
        <v>595</v>
      </c>
      <c r="D155" s="33">
        <v>0</v>
      </c>
      <c r="E155" s="33">
        <v>0</v>
      </c>
      <c r="F155" s="33">
        <f t="shared" si="2"/>
        <v>0</v>
      </c>
      <c r="G155" s="6"/>
    </row>
    <row r="156" spans="1:7" ht="27" customHeight="1">
      <c r="A156" s="35" t="s">
        <v>596</v>
      </c>
      <c r="B156" s="36" t="s">
        <v>393</v>
      </c>
      <c r="C156" s="37" t="s">
        <v>597</v>
      </c>
      <c r="D156" s="33">
        <v>0</v>
      </c>
      <c r="E156" s="33">
        <v>0</v>
      </c>
      <c r="F156" s="33">
        <f t="shared" si="2"/>
        <v>0</v>
      </c>
      <c r="G156" s="6"/>
    </row>
    <row r="157" spans="1:7" ht="15" customHeight="1">
      <c r="A157" s="35" t="s">
        <v>421</v>
      </c>
      <c r="B157" s="36" t="s">
        <v>393</v>
      </c>
      <c r="C157" s="37" t="s">
        <v>598</v>
      </c>
      <c r="D157" s="33">
        <v>0</v>
      </c>
      <c r="E157" s="33">
        <v>0</v>
      </c>
      <c r="F157" s="33">
        <f t="shared" si="2"/>
        <v>0</v>
      </c>
      <c r="G157" s="6"/>
    </row>
    <row r="158" spans="1:7" ht="40.5" customHeight="1">
      <c r="A158" s="35" t="s">
        <v>504</v>
      </c>
      <c r="B158" s="36" t="s">
        <v>393</v>
      </c>
      <c r="C158" s="37" t="s">
        <v>599</v>
      </c>
      <c r="D158" s="33">
        <v>0</v>
      </c>
      <c r="E158" s="33">
        <v>0</v>
      </c>
      <c r="F158" s="33">
        <f t="shared" si="2"/>
        <v>0</v>
      </c>
      <c r="G158" s="6"/>
    </row>
    <row r="159" spans="1:7" ht="15" customHeight="1">
      <c r="A159" s="35" t="s">
        <v>423</v>
      </c>
      <c r="B159" s="36" t="s">
        <v>393</v>
      </c>
      <c r="C159" s="37" t="s">
        <v>600</v>
      </c>
      <c r="D159" s="33">
        <v>0</v>
      </c>
      <c r="E159" s="33">
        <v>0</v>
      </c>
      <c r="F159" s="33">
        <f t="shared" si="2"/>
        <v>0</v>
      </c>
      <c r="G159" s="6"/>
    </row>
    <row r="160" spans="1:7" ht="15" customHeight="1">
      <c r="A160" s="35" t="s">
        <v>446</v>
      </c>
      <c r="B160" s="36" t="s">
        <v>393</v>
      </c>
      <c r="C160" s="37" t="s">
        <v>601</v>
      </c>
      <c r="D160" s="33">
        <v>0</v>
      </c>
      <c r="E160" s="33">
        <v>0</v>
      </c>
      <c r="F160" s="33">
        <f t="shared" si="2"/>
        <v>0</v>
      </c>
      <c r="G160" s="6"/>
    </row>
    <row r="161" spans="1:7" ht="15" customHeight="1">
      <c r="A161" s="35" t="s">
        <v>448</v>
      </c>
      <c r="B161" s="36" t="s">
        <v>393</v>
      </c>
      <c r="C161" s="37" t="s">
        <v>602</v>
      </c>
      <c r="D161" s="33">
        <v>0</v>
      </c>
      <c r="E161" s="33">
        <v>0</v>
      </c>
      <c r="F161" s="33">
        <f t="shared" si="2"/>
        <v>0</v>
      </c>
      <c r="G161" s="6"/>
    </row>
    <row r="162" spans="1:7" ht="15" customHeight="1">
      <c r="A162" s="35" t="s">
        <v>603</v>
      </c>
      <c r="B162" s="36" t="s">
        <v>393</v>
      </c>
      <c r="C162" s="37" t="s">
        <v>604</v>
      </c>
      <c r="D162" s="33">
        <v>18874000</v>
      </c>
      <c r="E162" s="33">
        <v>71682.83</v>
      </c>
      <c r="F162" s="33">
        <f t="shared" si="2"/>
        <v>18802317.170000002</v>
      </c>
      <c r="G162" s="6"/>
    </row>
    <row r="163" spans="1:7" ht="27" customHeight="1">
      <c r="A163" s="35" t="s">
        <v>415</v>
      </c>
      <c r="B163" s="36" t="s">
        <v>393</v>
      </c>
      <c r="C163" s="37" t="s">
        <v>605</v>
      </c>
      <c r="D163" s="33">
        <v>16604000</v>
      </c>
      <c r="E163" s="33">
        <v>71682.83</v>
      </c>
      <c r="F163" s="33">
        <f t="shared" si="2"/>
        <v>16532317.17</v>
      </c>
      <c r="G163" s="6"/>
    </row>
    <row r="164" spans="1:7" ht="27" customHeight="1">
      <c r="A164" s="35" t="s">
        <v>417</v>
      </c>
      <c r="B164" s="36" t="s">
        <v>393</v>
      </c>
      <c r="C164" s="37" t="s">
        <v>606</v>
      </c>
      <c r="D164" s="33">
        <v>16604000</v>
      </c>
      <c r="E164" s="33">
        <v>71682.83</v>
      </c>
      <c r="F164" s="33">
        <f t="shared" si="2"/>
        <v>16532317.17</v>
      </c>
      <c r="G164" s="6"/>
    </row>
    <row r="165" spans="1:7" ht="27" customHeight="1">
      <c r="A165" s="35" t="s">
        <v>580</v>
      </c>
      <c r="B165" s="36" t="s">
        <v>393</v>
      </c>
      <c r="C165" s="37" t="s">
        <v>607</v>
      </c>
      <c r="D165" s="33">
        <v>14578000</v>
      </c>
      <c r="E165" s="33">
        <v>0</v>
      </c>
      <c r="F165" s="33">
        <f t="shared" si="2"/>
        <v>14578000</v>
      </c>
      <c r="G165" s="6"/>
    </row>
    <row r="166" spans="1:7" ht="27" customHeight="1">
      <c r="A166" s="35" t="s">
        <v>419</v>
      </c>
      <c r="B166" s="36" t="s">
        <v>393</v>
      </c>
      <c r="C166" s="37" t="s">
        <v>608</v>
      </c>
      <c r="D166" s="33">
        <v>2026000</v>
      </c>
      <c r="E166" s="33">
        <v>71682.83</v>
      </c>
      <c r="F166" s="33">
        <f t="shared" si="2"/>
        <v>1954317.17</v>
      </c>
      <c r="G166" s="6"/>
    </row>
    <row r="167" spans="1:7" ht="27" customHeight="1">
      <c r="A167" s="35" t="s">
        <v>583</v>
      </c>
      <c r="B167" s="36" t="s">
        <v>393</v>
      </c>
      <c r="C167" s="37" t="s">
        <v>609</v>
      </c>
      <c r="D167" s="33">
        <v>2270000</v>
      </c>
      <c r="E167" s="33">
        <v>0</v>
      </c>
      <c r="F167" s="33">
        <f t="shared" si="2"/>
        <v>2270000</v>
      </c>
      <c r="G167" s="6"/>
    </row>
    <row r="168" spans="1:7" ht="15" customHeight="1">
      <c r="A168" s="35" t="s">
        <v>585</v>
      </c>
      <c r="B168" s="36" t="s">
        <v>393</v>
      </c>
      <c r="C168" s="37" t="s">
        <v>610</v>
      </c>
      <c r="D168" s="33">
        <v>2270000</v>
      </c>
      <c r="E168" s="33">
        <v>0</v>
      </c>
      <c r="F168" s="33">
        <f t="shared" si="2"/>
        <v>2270000</v>
      </c>
      <c r="G168" s="6"/>
    </row>
    <row r="169" spans="1:7" ht="40.5" customHeight="1">
      <c r="A169" s="35" t="s">
        <v>611</v>
      </c>
      <c r="B169" s="36" t="s">
        <v>393</v>
      </c>
      <c r="C169" s="37" t="s">
        <v>612</v>
      </c>
      <c r="D169" s="33">
        <v>2270000</v>
      </c>
      <c r="E169" s="33">
        <v>0</v>
      </c>
      <c r="F169" s="33">
        <f t="shared" si="2"/>
        <v>2270000</v>
      </c>
      <c r="G169" s="6"/>
    </row>
    <row r="170" spans="1:7" ht="15" customHeight="1">
      <c r="A170" s="35" t="s">
        <v>421</v>
      </c>
      <c r="B170" s="36" t="s">
        <v>393</v>
      </c>
      <c r="C170" s="37" t="s">
        <v>613</v>
      </c>
      <c r="D170" s="33">
        <v>0</v>
      </c>
      <c r="E170" s="33">
        <v>0</v>
      </c>
      <c r="F170" s="33">
        <f t="shared" si="2"/>
        <v>0</v>
      </c>
      <c r="G170" s="6"/>
    </row>
    <row r="171" spans="1:7" ht="40.5" customHeight="1">
      <c r="A171" s="35" t="s">
        <v>504</v>
      </c>
      <c r="B171" s="36" t="s">
        <v>393</v>
      </c>
      <c r="C171" s="37" t="s">
        <v>614</v>
      </c>
      <c r="D171" s="33">
        <v>0</v>
      </c>
      <c r="E171" s="33">
        <v>0</v>
      </c>
      <c r="F171" s="33">
        <f t="shared" si="2"/>
        <v>0</v>
      </c>
      <c r="G171" s="6"/>
    </row>
    <row r="172" spans="1:7" ht="15" customHeight="1">
      <c r="A172" s="35" t="s">
        <v>615</v>
      </c>
      <c r="B172" s="36" t="s">
        <v>393</v>
      </c>
      <c r="C172" s="37" t="s">
        <v>616</v>
      </c>
      <c r="D172" s="33">
        <v>63000</v>
      </c>
      <c r="E172" s="33">
        <v>0</v>
      </c>
      <c r="F172" s="33">
        <f t="shared" si="2"/>
        <v>63000</v>
      </c>
      <c r="G172" s="6"/>
    </row>
    <row r="173" spans="1:7" ht="27" customHeight="1">
      <c r="A173" s="35" t="s">
        <v>415</v>
      </c>
      <c r="B173" s="36" t="s">
        <v>393</v>
      </c>
      <c r="C173" s="37" t="s">
        <v>617</v>
      </c>
      <c r="D173" s="33">
        <v>63000</v>
      </c>
      <c r="E173" s="33">
        <v>0</v>
      </c>
      <c r="F173" s="33">
        <f t="shared" si="2"/>
        <v>63000</v>
      </c>
      <c r="G173" s="6"/>
    </row>
    <row r="174" spans="1:7" ht="27" customHeight="1">
      <c r="A174" s="35" t="s">
        <v>417</v>
      </c>
      <c r="B174" s="36" t="s">
        <v>393</v>
      </c>
      <c r="C174" s="37" t="s">
        <v>618</v>
      </c>
      <c r="D174" s="33">
        <v>63000</v>
      </c>
      <c r="E174" s="33">
        <v>0</v>
      </c>
      <c r="F174" s="33">
        <f t="shared" si="2"/>
        <v>63000</v>
      </c>
      <c r="G174" s="6"/>
    </row>
    <row r="175" spans="1:7" ht="27" customHeight="1">
      <c r="A175" s="35" t="s">
        <v>419</v>
      </c>
      <c r="B175" s="36" t="s">
        <v>393</v>
      </c>
      <c r="C175" s="37" t="s">
        <v>619</v>
      </c>
      <c r="D175" s="33">
        <v>63000</v>
      </c>
      <c r="E175" s="33">
        <v>0</v>
      </c>
      <c r="F175" s="33">
        <f t="shared" si="2"/>
        <v>63000</v>
      </c>
      <c r="G175" s="6"/>
    </row>
    <row r="176" spans="1:7" ht="15" customHeight="1">
      <c r="A176" s="35" t="s">
        <v>421</v>
      </c>
      <c r="B176" s="36" t="s">
        <v>393</v>
      </c>
      <c r="C176" s="37" t="s">
        <v>620</v>
      </c>
      <c r="D176" s="33">
        <v>0</v>
      </c>
      <c r="E176" s="33">
        <v>0</v>
      </c>
      <c r="F176" s="33">
        <f t="shared" si="2"/>
        <v>0</v>
      </c>
      <c r="G176" s="6"/>
    </row>
    <row r="177" spans="1:7" ht="15" customHeight="1">
      <c r="A177" s="35" t="s">
        <v>506</v>
      </c>
      <c r="B177" s="36" t="s">
        <v>393</v>
      </c>
      <c r="C177" s="37" t="s">
        <v>621</v>
      </c>
      <c r="D177" s="33">
        <v>0</v>
      </c>
      <c r="E177" s="33">
        <v>0</v>
      </c>
      <c r="F177" s="33">
        <f t="shared" si="2"/>
        <v>0</v>
      </c>
      <c r="G177" s="6"/>
    </row>
    <row r="178" spans="1:7" ht="81" customHeight="1">
      <c r="A178" s="35" t="s">
        <v>508</v>
      </c>
      <c r="B178" s="36" t="s">
        <v>393</v>
      </c>
      <c r="C178" s="37" t="s">
        <v>622</v>
      </c>
      <c r="D178" s="33">
        <v>0</v>
      </c>
      <c r="E178" s="33">
        <v>0</v>
      </c>
      <c r="F178" s="33">
        <f t="shared" si="2"/>
        <v>0</v>
      </c>
      <c r="G178" s="6"/>
    </row>
    <row r="179" spans="1:7" ht="15" customHeight="1">
      <c r="A179" s="35" t="s">
        <v>423</v>
      </c>
      <c r="B179" s="36" t="s">
        <v>393</v>
      </c>
      <c r="C179" s="37" t="s">
        <v>623</v>
      </c>
      <c r="D179" s="33">
        <v>0</v>
      </c>
      <c r="E179" s="33">
        <v>0</v>
      </c>
      <c r="F179" s="33">
        <f t="shared" si="2"/>
        <v>0</v>
      </c>
      <c r="G179" s="6"/>
    </row>
    <row r="180" spans="1:7" ht="15" customHeight="1">
      <c r="A180" s="35" t="s">
        <v>448</v>
      </c>
      <c r="B180" s="36" t="s">
        <v>393</v>
      </c>
      <c r="C180" s="37" t="s">
        <v>624</v>
      </c>
      <c r="D180" s="33">
        <v>0</v>
      </c>
      <c r="E180" s="33">
        <v>0</v>
      </c>
      <c r="F180" s="33">
        <f t="shared" si="2"/>
        <v>0</v>
      </c>
      <c r="G180" s="6"/>
    </row>
    <row r="181" spans="1:7" ht="15" customHeight="1">
      <c r="A181" s="35" t="s">
        <v>625</v>
      </c>
      <c r="B181" s="36" t="s">
        <v>393</v>
      </c>
      <c r="C181" s="37" t="s">
        <v>626</v>
      </c>
      <c r="D181" s="33">
        <v>447463555</v>
      </c>
      <c r="E181" s="33">
        <v>280262964.49000001</v>
      </c>
      <c r="F181" s="33">
        <f t="shared" si="2"/>
        <v>167200590.50999999</v>
      </c>
      <c r="G181" s="6"/>
    </row>
    <row r="182" spans="1:7" ht="15" customHeight="1">
      <c r="A182" s="35" t="s">
        <v>627</v>
      </c>
      <c r="B182" s="36" t="s">
        <v>393</v>
      </c>
      <c r="C182" s="37" t="s">
        <v>628</v>
      </c>
      <c r="D182" s="33">
        <v>91409773.719999999</v>
      </c>
      <c r="E182" s="33">
        <v>54683886.340000004</v>
      </c>
      <c r="F182" s="33">
        <f t="shared" si="2"/>
        <v>36725887.379999995</v>
      </c>
      <c r="G182" s="6"/>
    </row>
    <row r="183" spans="1:7" ht="27" customHeight="1">
      <c r="A183" s="35" t="s">
        <v>583</v>
      </c>
      <c r="B183" s="36" t="s">
        <v>393</v>
      </c>
      <c r="C183" s="37" t="s">
        <v>629</v>
      </c>
      <c r="D183" s="33">
        <v>97755</v>
      </c>
      <c r="E183" s="33">
        <v>97753.62</v>
      </c>
      <c r="F183" s="33">
        <f t="shared" si="2"/>
        <v>1.3800000000046566</v>
      </c>
      <c r="G183" s="6"/>
    </row>
    <row r="184" spans="1:7" ht="15" customHeight="1">
      <c r="A184" s="35" t="s">
        <v>585</v>
      </c>
      <c r="B184" s="36" t="s">
        <v>393</v>
      </c>
      <c r="C184" s="37" t="s">
        <v>630</v>
      </c>
      <c r="D184" s="33">
        <v>97755</v>
      </c>
      <c r="E184" s="33">
        <v>97753.62</v>
      </c>
      <c r="F184" s="33">
        <f t="shared" si="2"/>
        <v>1.3800000000046566</v>
      </c>
      <c r="G184" s="6"/>
    </row>
    <row r="185" spans="1:7" ht="40.5" customHeight="1">
      <c r="A185" s="35" t="s">
        <v>611</v>
      </c>
      <c r="B185" s="36" t="s">
        <v>393</v>
      </c>
      <c r="C185" s="37" t="s">
        <v>631</v>
      </c>
      <c r="D185" s="33">
        <v>97755</v>
      </c>
      <c r="E185" s="33">
        <v>97753.62</v>
      </c>
      <c r="F185" s="33">
        <f t="shared" si="2"/>
        <v>1.3800000000046566</v>
      </c>
      <c r="G185" s="6"/>
    </row>
    <row r="186" spans="1:7" ht="27" customHeight="1">
      <c r="A186" s="35" t="s">
        <v>594</v>
      </c>
      <c r="B186" s="36" t="s">
        <v>393</v>
      </c>
      <c r="C186" s="37" t="s">
        <v>632</v>
      </c>
      <c r="D186" s="33">
        <v>91312018.719999999</v>
      </c>
      <c r="E186" s="33">
        <v>54586132.719999999</v>
      </c>
      <c r="F186" s="33">
        <f t="shared" si="2"/>
        <v>36725886</v>
      </c>
      <c r="G186" s="6"/>
    </row>
    <row r="187" spans="1:7" ht="15" customHeight="1">
      <c r="A187" s="35" t="s">
        <v>633</v>
      </c>
      <c r="B187" s="36" t="s">
        <v>393</v>
      </c>
      <c r="C187" s="37" t="s">
        <v>634</v>
      </c>
      <c r="D187" s="33">
        <v>91312018.719999999</v>
      </c>
      <c r="E187" s="33">
        <v>54586132.719999999</v>
      </c>
      <c r="F187" s="33">
        <f t="shared" si="2"/>
        <v>36725886</v>
      </c>
      <c r="G187" s="6"/>
    </row>
    <row r="188" spans="1:7" ht="54" customHeight="1">
      <c r="A188" s="35" t="s">
        <v>635</v>
      </c>
      <c r="B188" s="36" t="s">
        <v>393</v>
      </c>
      <c r="C188" s="37" t="s">
        <v>636</v>
      </c>
      <c r="D188" s="33">
        <v>90662718.719999999</v>
      </c>
      <c r="E188" s="33">
        <v>54331757.719999999</v>
      </c>
      <c r="F188" s="33">
        <f t="shared" si="2"/>
        <v>36330961</v>
      </c>
      <c r="G188" s="6"/>
    </row>
    <row r="189" spans="1:7" ht="15" customHeight="1">
      <c r="A189" s="35" t="s">
        <v>637</v>
      </c>
      <c r="B189" s="36" t="s">
        <v>393</v>
      </c>
      <c r="C189" s="37" t="s">
        <v>638</v>
      </c>
      <c r="D189" s="33">
        <v>649300</v>
      </c>
      <c r="E189" s="33">
        <v>254375</v>
      </c>
      <c r="F189" s="33">
        <f t="shared" si="2"/>
        <v>394925</v>
      </c>
      <c r="G189" s="6"/>
    </row>
    <row r="190" spans="1:7" ht="15" customHeight="1">
      <c r="A190" s="35" t="s">
        <v>639</v>
      </c>
      <c r="B190" s="36" t="s">
        <v>393</v>
      </c>
      <c r="C190" s="37" t="s">
        <v>640</v>
      </c>
      <c r="D190" s="33">
        <v>336175481.27999997</v>
      </c>
      <c r="E190" s="33">
        <v>209490100.55000001</v>
      </c>
      <c r="F190" s="33">
        <f t="shared" si="2"/>
        <v>126685380.72999996</v>
      </c>
      <c r="G190" s="6"/>
    </row>
    <row r="191" spans="1:7" ht="27" customHeight="1">
      <c r="A191" s="35" t="s">
        <v>583</v>
      </c>
      <c r="B191" s="36" t="s">
        <v>393</v>
      </c>
      <c r="C191" s="37" t="s">
        <v>641</v>
      </c>
      <c r="D191" s="33">
        <v>114100000</v>
      </c>
      <c r="E191" s="33">
        <v>69666081.730000004</v>
      </c>
      <c r="F191" s="33">
        <f t="shared" si="2"/>
        <v>44433918.269999996</v>
      </c>
      <c r="G191" s="6"/>
    </row>
    <row r="192" spans="1:7" ht="15" customHeight="1">
      <c r="A192" s="35" t="s">
        <v>585</v>
      </c>
      <c r="B192" s="36" t="s">
        <v>393</v>
      </c>
      <c r="C192" s="37" t="s">
        <v>642</v>
      </c>
      <c r="D192" s="33">
        <v>114100000</v>
      </c>
      <c r="E192" s="33">
        <v>69666081.730000004</v>
      </c>
      <c r="F192" s="33">
        <f t="shared" si="2"/>
        <v>44433918.269999996</v>
      </c>
      <c r="G192" s="6"/>
    </row>
    <row r="193" spans="1:7" ht="40.5" customHeight="1">
      <c r="A193" s="35" t="s">
        <v>611</v>
      </c>
      <c r="B193" s="36" t="s">
        <v>393</v>
      </c>
      <c r="C193" s="37" t="s">
        <v>643</v>
      </c>
      <c r="D193" s="33">
        <v>114100000</v>
      </c>
      <c r="E193" s="33">
        <v>69666081.730000004</v>
      </c>
      <c r="F193" s="33">
        <f t="shared" si="2"/>
        <v>44433918.269999996</v>
      </c>
      <c r="G193" s="6"/>
    </row>
    <row r="194" spans="1:7" ht="27" customHeight="1">
      <c r="A194" s="35" t="s">
        <v>594</v>
      </c>
      <c r="B194" s="36" t="s">
        <v>393</v>
      </c>
      <c r="C194" s="37" t="s">
        <v>644</v>
      </c>
      <c r="D194" s="33">
        <v>222075481.28</v>
      </c>
      <c r="E194" s="33">
        <v>139824018.81999999</v>
      </c>
      <c r="F194" s="33">
        <f t="shared" si="2"/>
        <v>82251462.460000008</v>
      </c>
      <c r="G194" s="6"/>
    </row>
    <row r="195" spans="1:7" ht="15" customHeight="1">
      <c r="A195" s="35" t="s">
        <v>633</v>
      </c>
      <c r="B195" s="36" t="s">
        <v>393</v>
      </c>
      <c r="C195" s="37" t="s">
        <v>645</v>
      </c>
      <c r="D195" s="33">
        <v>222075481.28</v>
      </c>
      <c r="E195" s="33">
        <v>139824018.81999999</v>
      </c>
      <c r="F195" s="33">
        <f t="shared" si="2"/>
        <v>82251462.460000008</v>
      </c>
      <c r="G195" s="6"/>
    </row>
    <row r="196" spans="1:7" ht="54" customHeight="1">
      <c r="A196" s="35" t="s">
        <v>635</v>
      </c>
      <c r="B196" s="36" t="s">
        <v>393</v>
      </c>
      <c r="C196" s="37" t="s">
        <v>646</v>
      </c>
      <c r="D196" s="33">
        <v>215140700</v>
      </c>
      <c r="E196" s="33">
        <v>137048105.81999999</v>
      </c>
      <c r="F196" s="33">
        <f t="shared" si="2"/>
        <v>78092594.180000007</v>
      </c>
      <c r="G196" s="6"/>
    </row>
    <row r="197" spans="1:7" ht="15" customHeight="1">
      <c r="A197" s="35" t="s">
        <v>637</v>
      </c>
      <c r="B197" s="36" t="s">
        <v>393</v>
      </c>
      <c r="C197" s="37" t="s">
        <v>647</v>
      </c>
      <c r="D197" s="33">
        <v>6934781.2800000003</v>
      </c>
      <c r="E197" s="33">
        <v>2775913</v>
      </c>
      <c r="F197" s="33">
        <f t="shared" si="2"/>
        <v>4158868.2800000003</v>
      </c>
      <c r="G197" s="6"/>
    </row>
    <row r="198" spans="1:7" ht="15" customHeight="1">
      <c r="A198" s="35" t="s">
        <v>648</v>
      </c>
      <c r="B198" s="36" t="s">
        <v>393</v>
      </c>
      <c r="C198" s="37" t="s">
        <v>649</v>
      </c>
      <c r="D198" s="33">
        <v>2691000</v>
      </c>
      <c r="E198" s="33">
        <v>2239180.9</v>
      </c>
      <c r="F198" s="33">
        <f t="shared" si="2"/>
        <v>451819.10000000009</v>
      </c>
      <c r="G198" s="6"/>
    </row>
    <row r="199" spans="1:7" ht="15" customHeight="1">
      <c r="A199" s="35" t="s">
        <v>493</v>
      </c>
      <c r="B199" s="36" t="s">
        <v>393</v>
      </c>
      <c r="C199" s="37" t="s">
        <v>650</v>
      </c>
      <c r="D199" s="33">
        <v>813850</v>
      </c>
      <c r="E199" s="33">
        <v>372078</v>
      </c>
      <c r="F199" s="33">
        <f t="shared" si="2"/>
        <v>441772</v>
      </c>
      <c r="G199" s="6"/>
    </row>
    <row r="200" spans="1:7" ht="27" customHeight="1">
      <c r="A200" s="35" t="s">
        <v>651</v>
      </c>
      <c r="B200" s="36" t="s">
        <v>393</v>
      </c>
      <c r="C200" s="37" t="s">
        <v>652</v>
      </c>
      <c r="D200" s="33">
        <v>813850</v>
      </c>
      <c r="E200" s="33">
        <v>372078</v>
      </c>
      <c r="F200" s="33">
        <f t="shared" si="2"/>
        <v>441772</v>
      </c>
      <c r="G200" s="6"/>
    </row>
    <row r="201" spans="1:7" ht="27" customHeight="1">
      <c r="A201" s="35" t="s">
        <v>653</v>
      </c>
      <c r="B201" s="36" t="s">
        <v>393</v>
      </c>
      <c r="C201" s="37" t="s">
        <v>654</v>
      </c>
      <c r="D201" s="33">
        <v>813850</v>
      </c>
      <c r="E201" s="33">
        <v>372078</v>
      </c>
      <c r="F201" s="33">
        <f t="shared" ref="F201:F264" si="3">D201-E201</f>
        <v>441772</v>
      </c>
      <c r="G201" s="6"/>
    </row>
    <row r="202" spans="1:7" ht="27" customHeight="1">
      <c r="A202" s="35" t="s">
        <v>594</v>
      </c>
      <c r="B202" s="36" t="s">
        <v>393</v>
      </c>
      <c r="C202" s="37" t="s">
        <v>655</v>
      </c>
      <c r="D202" s="33">
        <v>1877150</v>
      </c>
      <c r="E202" s="33">
        <v>1867102.9</v>
      </c>
      <c r="F202" s="33">
        <f t="shared" si="3"/>
        <v>10047.100000000093</v>
      </c>
      <c r="G202" s="6"/>
    </row>
    <row r="203" spans="1:7" ht="15" customHeight="1">
      <c r="A203" s="35" t="s">
        <v>633</v>
      </c>
      <c r="B203" s="36" t="s">
        <v>393</v>
      </c>
      <c r="C203" s="37" t="s">
        <v>656</v>
      </c>
      <c r="D203" s="33">
        <v>1877150</v>
      </c>
      <c r="E203" s="33">
        <v>1867102.9</v>
      </c>
      <c r="F203" s="33">
        <f t="shared" si="3"/>
        <v>10047.100000000093</v>
      </c>
      <c r="G203" s="6"/>
    </row>
    <row r="204" spans="1:7" ht="15" customHeight="1">
      <c r="A204" s="35" t="s">
        <v>637</v>
      </c>
      <c r="B204" s="36" t="s">
        <v>393</v>
      </c>
      <c r="C204" s="37" t="s">
        <v>657</v>
      </c>
      <c r="D204" s="33">
        <v>1877150</v>
      </c>
      <c r="E204" s="33">
        <v>1867102.9</v>
      </c>
      <c r="F204" s="33">
        <f t="shared" si="3"/>
        <v>10047.100000000093</v>
      </c>
      <c r="G204" s="6"/>
    </row>
    <row r="205" spans="1:7" ht="15" customHeight="1">
      <c r="A205" s="35" t="s">
        <v>658</v>
      </c>
      <c r="B205" s="36" t="s">
        <v>393</v>
      </c>
      <c r="C205" s="37" t="s">
        <v>659</v>
      </c>
      <c r="D205" s="33">
        <v>17187300</v>
      </c>
      <c r="E205" s="33">
        <v>13849796.699999999</v>
      </c>
      <c r="F205" s="33">
        <f t="shared" si="3"/>
        <v>3337503.3000000007</v>
      </c>
      <c r="G205" s="6"/>
    </row>
    <row r="206" spans="1:7" ht="54" customHeight="1">
      <c r="A206" s="35" t="s">
        <v>397</v>
      </c>
      <c r="B206" s="36" t="s">
        <v>393</v>
      </c>
      <c r="C206" s="37" t="s">
        <v>660</v>
      </c>
      <c r="D206" s="33">
        <v>5929900</v>
      </c>
      <c r="E206" s="33">
        <v>2877393.25</v>
      </c>
      <c r="F206" s="33">
        <f t="shared" si="3"/>
        <v>3052506.75</v>
      </c>
      <c r="G206" s="6"/>
    </row>
    <row r="207" spans="1:7" ht="27" customHeight="1">
      <c r="A207" s="35" t="s">
        <v>399</v>
      </c>
      <c r="B207" s="36" t="s">
        <v>393</v>
      </c>
      <c r="C207" s="37" t="s">
        <v>661</v>
      </c>
      <c r="D207" s="33">
        <v>5929900</v>
      </c>
      <c r="E207" s="33">
        <v>2877393.25</v>
      </c>
      <c r="F207" s="33">
        <f t="shared" si="3"/>
        <v>3052506.75</v>
      </c>
      <c r="G207" s="6"/>
    </row>
    <row r="208" spans="1:7" ht="15" customHeight="1">
      <c r="A208" s="35" t="s">
        <v>401</v>
      </c>
      <c r="B208" s="36" t="s">
        <v>393</v>
      </c>
      <c r="C208" s="37" t="s">
        <v>662</v>
      </c>
      <c r="D208" s="33">
        <v>4446600</v>
      </c>
      <c r="E208" s="33">
        <v>2195557.65</v>
      </c>
      <c r="F208" s="33">
        <f t="shared" si="3"/>
        <v>2251042.35</v>
      </c>
      <c r="G208" s="6"/>
    </row>
    <row r="209" spans="1:7" ht="27" customHeight="1">
      <c r="A209" s="35" t="s">
        <v>410</v>
      </c>
      <c r="B209" s="36" t="s">
        <v>393</v>
      </c>
      <c r="C209" s="37" t="s">
        <v>663</v>
      </c>
      <c r="D209" s="33">
        <v>150000</v>
      </c>
      <c r="E209" s="33">
        <v>58605.91</v>
      </c>
      <c r="F209" s="33">
        <f t="shared" si="3"/>
        <v>91394.09</v>
      </c>
      <c r="G209" s="6"/>
    </row>
    <row r="210" spans="1:7" ht="40.5" customHeight="1">
      <c r="A210" s="35" t="s">
        <v>403</v>
      </c>
      <c r="B210" s="36" t="s">
        <v>393</v>
      </c>
      <c r="C210" s="37" t="s">
        <v>664</v>
      </c>
      <c r="D210" s="33">
        <v>1333300</v>
      </c>
      <c r="E210" s="33">
        <v>623229.68999999994</v>
      </c>
      <c r="F210" s="33">
        <f t="shared" si="3"/>
        <v>710070.31</v>
      </c>
      <c r="G210" s="6"/>
    </row>
    <row r="211" spans="1:7" ht="27" customHeight="1">
      <c r="A211" s="35" t="s">
        <v>415</v>
      </c>
      <c r="B211" s="36" t="s">
        <v>393</v>
      </c>
      <c r="C211" s="37" t="s">
        <v>665</v>
      </c>
      <c r="D211" s="33">
        <v>455393.44</v>
      </c>
      <c r="E211" s="33">
        <v>171579.89</v>
      </c>
      <c r="F211" s="33">
        <f t="shared" si="3"/>
        <v>283813.55</v>
      </c>
      <c r="G211" s="6"/>
    </row>
    <row r="212" spans="1:7" ht="27" customHeight="1">
      <c r="A212" s="35" t="s">
        <v>417</v>
      </c>
      <c r="B212" s="36" t="s">
        <v>393</v>
      </c>
      <c r="C212" s="37" t="s">
        <v>666</v>
      </c>
      <c r="D212" s="33">
        <v>455393.44</v>
      </c>
      <c r="E212" s="33">
        <v>171579.89</v>
      </c>
      <c r="F212" s="33">
        <f t="shared" si="3"/>
        <v>283813.55</v>
      </c>
      <c r="G212" s="6"/>
    </row>
    <row r="213" spans="1:7" ht="27" customHeight="1">
      <c r="A213" s="35" t="s">
        <v>419</v>
      </c>
      <c r="B213" s="36" t="s">
        <v>393</v>
      </c>
      <c r="C213" s="37" t="s">
        <v>667</v>
      </c>
      <c r="D213" s="33">
        <v>455393.44</v>
      </c>
      <c r="E213" s="33">
        <v>171579.89</v>
      </c>
      <c r="F213" s="33">
        <f t="shared" si="3"/>
        <v>283813.55</v>
      </c>
      <c r="G213" s="6"/>
    </row>
    <row r="214" spans="1:7" ht="27" customHeight="1">
      <c r="A214" s="35" t="s">
        <v>594</v>
      </c>
      <c r="B214" s="36" t="s">
        <v>393</v>
      </c>
      <c r="C214" s="37" t="s">
        <v>668</v>
      </c>
      <c r="D214" s="33">
        <v>10800000</v>
      </c>
      <c r="E214" s="33">
        <v>10800000</v>
      </c>
      <c r="F214" s="33">
        <f t="shared" si="3"/>
        <v>0</v>
      </c>
      <c r="G214" s="6"/>
    </row>
    <row r="215" spans="1:7" ht="15" customHeight="1">
      <c r="A215" s="35" t="s">
        <v>633</v>
      </c>
      <c r="B215" s="36" t="s">
        <v>393</v>
      </c>
      <c r="C215" s="37" t="s">
        <v>669</v>
      </c>
      <c r="D215" s="33">
        <v>10800000</v>
      </c>
      <c r="E215" s="33">
        <v>10800000</v>
      </c>
      <c r="F215" s="33">
        <f t="shared" si="3"/>
        <v>0</v>
      </c>
      <c r="G215" s="6"/>
    </row>
    <row r="216" spans="1:7" ht="15" customHeight="1">
      <c r="A216" s="35" t="s">
        <v>637</v>
      </c>
      <c r="B216" s="36" t="s">
        <v>393</v>
      </c>
      <c r="C216" s="37" t="s">
        <v>670</v>
      </c>
      <c r="D216" s="33">
        <v>10800000</v>
      </c>
      <c r="E216" s="33">
        <v>10800000</v>
      </c>
      <c r="F216" s="33">
        <f t="shared" si="3"/>
        <v>0</v>
      </c>
      <c r="G216" s="6"/>
    </row>
    <row r="217" spans="1:7" ht="15" customHeight="1">
      <c r="A217" s="35" t="s">
        <v>421</v>
      </c>
      <c r="B217" s="36" t="s">
        <v>393</v>
      </c>
      <c r="C217" s="37" t="s">
        <v>671</v>
      </c>
      <c r="D217" s="33">
        <v>2006.56</v>
      </c>
      <c r="E217" s="33">
        <v>823.56</v>
      </c>
      <c r="F217" s="33">
        <f t="shared" si="3"/>
        <v>1183</v>
      </c>
      <c r="G217" s="6"/>
    </row>
    <row r="218" spans="1:7" ht="15" customHeight="1">
      <c r="A218" s="35" t="s">
        <v>423</v>
      </c>
      <c r="B218" s="36" t="s">
        <v>393</v>
      </c>
      <c r="C218" s="37" t="s">
        <v>672</v>
      </c>
      <c r="D218" s="33">
        <v>2006.56</v>
      </c>
      <c r="E218" s="33">
        <v>823.56</v>
      </c>
      <c r="F218" s="33">
        <f t="shared" si="3"/>
        <v>1183</v>
      </c>
      <c r="G218" s="6"/>
    </row>
    <row r="219" spans="1:7" ht="15" customHeight="1">
      <c r="A219" s="35" t="s">
        <v>425</v>
      </c>
      <c r="B219" s="36" t="s">
        <v>393</v>
      </c>
      <c r="C219" s="37" t="s">
        <v>673</v>
      </c>
      <c r="D219" s="33">
        <v>800</v>
      </c>
      <c r="E219" s="33">
        <v>249</v>
      </c>
      <c r="F219" s="33">
        <f t="shared" si="3"/>
        <v>551</v>
      </c>
      <c r="G219" s="6"/>
    </row>
    <row r="220" spans="1:7" ht="15" customHeight="1">
      <c r="A220" s="35" t="s">
        <v>446</v>
      </c>
      <c r="B220" s="36" t="s">
        <v>393</v>
      </c>
      <c r="C220" s="37" t="s">
        <v>674</v>
      </c>
      <c r="D220" s="33">
        <v>1200</v>
      </c>
      <c r="E220" s="33">
        <v>568</v>
      </c>
      <c r="F220" s="33">
        <f t="shared" si="3"/>
        <v>632</v>
      </c>
      <c r="G220" s="6"/>
    </row>
    <row r="221" spans="1:7" ht="15" customHeight="1">
      <c r="A221" s="35" t="s">
        <v>448</v>
      </c>
      <c r="B221" s="36" t="s">
        <v>393</v>
      </c>
      <c r="C221" s="37" t="s">
        <v>675</v>
      </c>
      <c r="D221" s="33">
        <v>6.56</v>
      </c>
      <c r="E221" s="33">
        <v>6.56</v>
      </c>
      <c r="F221" s="33">
        <f t="shared" si="3"/>
        <v>0</v>
      </c>
      <c r="G221" s="6"/>
    </row>
    <row r="222" spans="1:7" ht="15" customHeight="1">
      <c r="A222" s="35" t="s">
        <v>676</v>
      </c>
      <c r="B222" s="36" t="s">
        <v>393</v>
      </c>
      <c r="C222" s="37" t="s">
        <v>677</v>
      </c>
      <c r="D222" s="33">
        <v>27482300</v>
      </c>
      <c r="E222" s="33">
        <v>14145272.029999999</v>
      </c>
      <c r="F222" s="33">
        <f t="shared" si="3"/>
        <v>13337027.970000001</v>
      </c>
      <c r="G222" s="6"/>
    </row>
    <row r="223" spans="1:7" ht="15" customHeight="1">
      <c r="A223" s="35" t="s">
        <v>678</v>
      </c>
      <c r="B223" s="36" t="s">
        <v>393</v>
      </c>
      <c r="C223" s="37" t="s">
        <v>679</v>
      </c>
      <c r="D223" s="33">
        <v>27482300</v>
      </c>
      <c r="E223" s="33">
        <v>14145272.029999999</v>
      </c>
      <c r="F223" s="33">
        <f t="shared" si="3"/>
        <v>13337027.970000001</v>
      </c>
      <c r="G223" s="6"/>
    </row>
    <row r="224" spans="1:7" ht="27" customHeight="1">
      <c r="A224" s="35" t="s">
        <v>594</v>
      </c>
      <c r="B224" s="36" t="s">
        <v>393</v>
      </c>
      <c r="C224" s="37" t="s">
        <v>680</v>
      </c>
      <c r="D224" s="33">
        <v>27482300</v>
      </c>
      <c r="E224" s="33">
        <v>14145272.029999999</v>
      </c>
      <c r="F224" s="33">
        <f t="shared" si="3"/>
        <v>13337027.970000001</v>
      </c>
      <c r="G224" s="6"/>
    </row>
    <row r="225" spans="1:7" ht="15" customHeight="1">
      <c r="A225" s="35" t="s">
        <v>633</v>
      </c>
      <c r="B225" s="36" t="s">
        <v>393</v>
      </c>
      <c r="C225" s="37" t="s">
        <v>681</v>
      </c>
      <c r="D225" s="33">
        <v>27482300</v>
      </c>
      <c r="E225" s="33">
        <v>14145272.029999999</v>
      </c>
      <c r="F225" s="33">
        <f t="shared" si="3"/>
        <v>13337027.970000001</v>
      </c>
      <c r="G225" s="6"/>
    </row>
    <row r="226" spans="1:7" ht="54" customHeight="1">
      <c r="A226" s="35" t="s">
        <v>635</v>
      </c>
      <c r="B226" s="36" t="s">
        <v>393</v>
      </c>
      <c r="C226" s="37" t="s">
        <v>682</v>
      </c>
      <c r="D226" s="33">
        <v>27060700</v>
      </c>
      <c r="E226" s="33">
        <v>14073167.119999999</v>
      </c>
      <c r="F226" s="33">
        <f t="shared" si="3"/>
        <v>12987532.880000001</v>
      </c>
      <c r="G226" s="6"/>
    </row>
    <row r="227" spans="1:7" ht="15" customHeight="1">
      <c r="A227" s="35" t="s">
        <v>637</v>
      </c>
      <c r="B227" s="36" t="s">
        <v>393</v>
      </c>
      <c r="C227" s="37" t="s">
        <v>683</v>
      </c>
      <c r="D227" s="33">
        <v>421600</v>
      </c>
      <c r="E227" s="33">
        <v>72104.91</v>
      </c>
      <c r="F227" s="33">
        <f t="shared" si="3"/>
        <v>349495.08999999997</v>
      </c>
      <c r="G227" s="6"/>
    </row>
    <row r="228" spans="1:7" ht="15" customHeight="1">
      <c r="A228" s="35" t="s">
        <v>684</v>
      </c>
      <c r="B228" s="36" t="s">
        <v>393</v>
      </c>
      <c r="C228" s="37" t="s">
        <v>685</v>
      </c>
      <c r="D228" s="33">
        <v>16809740</v>
      </c>
      <c r="E228" s="33">
        <v>5912902.5599999996</v>
      </c>
      <c r="F228" s="33">
        <f t="shared" si="3"/>
        <v>10896837.440000001</v>
      </c>
      <c r="G228" s="6"/>
    </row>
    <row r="229" spans="1:7" ht="15" customHeight="1">
      <c r="A229" s="35" t="s">
        <v>686</v>
      </c>
      <c r="B229" s="36" t="s">
        <v>393</v>
      </c>
      <c r="C229" s="37" t="s">
        <v>687</v>
      </c>
      <c r="D229" s="33">
        <v>2820000</v>
      </c>
      <c r="E229" s="33">
        <v>1849101.88</v>
      </c>
      <c r="F229" s="33">
        <f t="shared" si="3"/>
        <v>970898.12000000011</v>
      </c>
      <c r="G229" s="6"/>
    </row>
    <row r="230" spans="1:7" ht="15" customHeight="1">
      <c r="A230" s="35" t="s">
        <v>493</v>
      </c>
      <c r="B230" s="36" t="s">
        <v>393</v>
      </c>
      <c r="C230" s="37" t="s">
        <v>688</v>
      </c>
      <c r="D230" s="33">
        <v>2820000</v>
      </c>
      <c r="E230" s="33">
        <v>1849101.88</v>
      </c>
      <c r="F230" s="33">
        <f t="shared" si="3"/>
        <v>970898.12000000011</v>
      </c>
      <c r="G230" s="6"/>
    </row>
    <row r="231" spans="1:7" ht="27" customHeight="1">
      <c r="A231" s="35" t="s">
        <v>651</v>
      </c>
      <c r="B231" s="36" t="s">
        <v>393</v>
      </c>
      <c r="C231" s="37" t="s">
        <v>689</v>
      </c>
      <c r="D231" s="33">
        <v>2820000</v>
      </c>
      <c r="E231" s="33">
        <v>1849101.88</v>
      </c>
      <c r="F231" s="33">
        <f t="shared" si="3"/>
        <v>970898.12000000011</v>
      </c>
      <c r="G231" s="6"/>
    </row>
    <row r="232" spans="1:7" ht="27" customHeight="1">
      <c r="A232" s="35" t="s">
        <v>690</v>
      </c>
      <c r="B232" s="36" t="s">
        <v>393</v>
      </c>
      <c r="C232" s="37" t="s">
        <v>691</v>
      </c>
      <c r="D232" s="33">
        <v>2820000</v>
      </c>
      <c r="E232" s="33">
        <v>1849101.88</v>
      </c>
      <c r="F232" s="33">
        <f t="shared" si="3"/>
        <v>970898.12000000011</v>
      </c>
      <c r="G232" s="6"/>
    </row>
    <row r="233" spans="1:7" ht="15" customHeight="1">
      <c r="A233" s="35" t="s">
        <v>495</v>
      </c>
      <c r="B233" s="36" t="s">
        <v>393</v>
      </c>
      <c r="C233" s="37" t="s">
        <v>692</v>
      </c>
      <c r="D233" s="33">
        <v>0</v>
      </c>
      <c r="E233" s="33">
        <v>0</v>
      </c>
      <c r="F233" s="33">
        <f t="shared" si="3"/>
        <v>0</v>
      </c>
      <c r="G233" s="6"/>
    </row>
    <row r="234" spans="1:7" ht="15" customHeight="1">
      <c r="A234" s="35" t="s">
        <v>693</v>
      </c>
      <c r="B234" s="36" t="s">
        <v>393</v>
      </c>
      <c r="C234" s="37" t="s">
        <v>694</v>
      </c>
      <c r="D234" s="33">
        <v>2384540</v>
      </c>
      <c r="E234" s="33">
        <v>110000</v>
      </c>
      <c r="F234" s="33">
        <f t="shared" si="3"/>
        <v>2274540</v>
      </c>
      <c r="G234" s="6"/>
    </row>
    <row r="235" spans="1:7" ht="27" customHeight="1">
      <c r="A235" s="35" t="s">
        <v>415</v>
      </c>
      <c r="B235" s="36" t="s">
        <v>393</v>
      </c>
      <c r="C235" s="37" t="s">
        <v>695</v>
      </c>
      <c r="D235" s="33">
        <v>0</v>
      </c>
      <c r="E235" s="33">
        <v>0</v>
      </c>
      <c r="F235" s="33">
        <f t="shared" si="3"/>
        <v>0</v>
      </c>
      <c r="G235" s="6"/>
    </row>
    <row r="236" spans="1:7" ht="27" customHeight="1">
      <c r="A236" s="35" t="s">
        <v>417</v>
      </c>
      <c r="B236" s="36" t="s">
        <v>393</v>
      </c>
      <c r="C236" s="37" t="s">
        <v>696</v>
      </c>
      <c r="D236" s="33">
        <v>0</v>
      </c>
      <c r="E236" s="33">
        <v>0</v>
      </c>
      <c r="F236" s="33">
        <f t="shared" si="3"/>
        <v>0</v>
      </c>
      <c r="G236" s="6"/>
    </row>
    <row r="237" spans="1:7" ht="27" customHeight="1">
      <c r="A237" s="35" t="s">
        <v>419</v>
      </c>
      <c r="B237" s="36" t="s">
        <v>393</v>
      </c>
      <c r="C237" s="37" t="s">
        <v>697</v>
      </c>
      <c r="D237" s="33">
        <v>0</v>
      </c>
      <c r="E237" s="33">
        <v>0</v>
      </c>
      <c r="F237" s="33">
        <f t="shared" si="3"/>
        <v>0</v>
      </c>
      <c r="G237" s="6"/>
    </row>
    <row r="238" spans="1:7" ht="15" customHeight="1">
      <c r="A238" s="35" t="s">
        <v>493</v>
      </c>
      <c r="B238" s="36" t="s">
        <v>393</v>
      </c>
      <c r="C238" s="37" t="s">
        <v>698</v>
      </c>
      <c r="D238" s="33">
        <v>2384540</v>
      </c>
      <c r="E238" s="33">
        <v>110000</v>
      </c>
      <c r="F238" s="33">
        <f t="shared" si="3"/>
        <v>2274540</v>
      </c>
      <c r="G238" s="6"/>
    </row>
    <row r="239" spans="1:7" ht="15" customHeight="1">
      <c r="A239" s="35" t="s">
        <v>699</v>
      </c>
      <c r="B239" s="36" t="s">
        <v>393</v>
      </c>
      <c r="C239" s="37" t="s">
        <v>700</v>
      </c>
      <c r="D239" s="33">
        <v>2274540</v>
      </c>
      <c r="E239" s="33">
        <v>0</v>
      </c>
      <c r="F239" s="33">
        <f t="shared" si="3"/>
        <v>2274540</v>
      </c>
      <c r="G239" s="6"/>
    </row>
    <row r="240" spans="1:7" ht="27" customHeight="1">
      <c r="A240" s="35" t="s">
        <v>701</v>
      </c>
      <c r="B240" s="36" t="s">
        <v>393</v>
      </c>
      <c r="C240" s="37" t="s">
        <v>702</v>
      </c>
      <c r="D240" s="33">
        <v>2274540</v>
      </c>
      <c r="E240" s="33">
        <v>0</v>
      </c>
      <c r="F240" s="33">
        <f t="shared" si="3"/>
        <v>2274540</v>
      </c>
      <c r="G240" s="6"/>
    </row>
    <row r="241" spans="1:7" ht="27" customHeight="1">
      <c r="A241" s="35" t="s">
        <v>651</v>
      </c>
      <c r="B241" s="36" t="s">
        <v>393</v>
      </c>
      <c r="C241" s="37" t="s">
        <v>703</v>
      </c>
      <c r="D241" s="33">
        <v>110000</v>
      </c>
      <c r="E241" s="33">
        <v>110000</v>
      </c>
      <c r="F241" s="33">
        <f t="shared" si="3"/>
        <v>0</v>
      </c>
      <c r="G241" s="6"/>
    </row>
    <row r="242" spans="1:7" ht="27" customHeight="1">
      <c r="A242" s="35" t="s">
        <v>690</v>
      </c>
      <c r="B242" s="36" t="s">
        <v>393</v>
      </c>
      <c r="C242" s="37" t="s">
        <v>704</v>
      </c>
      <c r="D242" s="33">
        <v>110000</v>
      </c>
      <c r="E242" s="33">
        <v>110000</v>
      </c>
      <c r="F242" s="33">
        <f t="shared" si="3"/>
        <v>0</v>
      </c>
      <c r="G242" s="6"/>
    </row>
    <row r="243" spans="1:7" ht="15" customHeight="1">
      <c r="A243" s="35" t="s">
        <v>705</v>
      </c>
      <c r="B243" s="36" t="s">
        <v>393</v>
      </c>
      <c r="C243" s="37" t="s">
        <v>706</v>
      </c>
      <c r="D243" s="33">
        <v>10206700</v>
      </c>
      <c r="E243" s="33">
        <v>3321450</v>
      </c>
      <c r="F243" s="33">
        <f t="shared" si="3"/>
        <v>6885250</v>
      </c>
      <c r="G243" s="6"/>
    </row>
    <row r="244" spans="1:7" ht="27" customHeight="1">
      <c r="A244" s="35" t="s">
        <v>583</v>
      </c>
      <c r="B244" s="36" t="s">
        <v>393</v>
      </c>
      <c r="C244" s="37" t="s">
        <v>707</v>
      </c>
      <c r="D244" s="33">
        <v>3825700</v>
      </c>
      <c r="E244" s="33">
        <v>0</v>
      </c>
      <c r="F244" s="33">
        <f t="shared" si="3"/>
        <v>3825700</v>
      </c>
      <c r="G244" s="6"/>
    </row>
    <row r="245" spans="1:7" ht="15" customHeight="1">
      <c r="A245" s="35" t="s">
        <v>585</v>
      </c>
      <c r="B245" s="36" t="s">
        <v>393</v>
      </c>
      <c r="C245" s="37" t="s">
        <v>708</v>
      </c>
      <c r="D245" s="33">
        <v>3825700</v>
      </c>
      <c r="E245" s="33">
        <v>0</v>
      </c>
      <c r="F245" s="33">
        <f t="shared" si="3"/>
        <v>3825700</v>
      </c>
      <c r="G245" s="6"/>
    </row>
    <row r="246" spans="1:7" ht="40.5" customHeight="1">
      <c r="A246" s="35" t="s">
        <v>587</v>
      </c>
      <c r="B246" s="36" t="s">
        <v>393</v>
      </c>
      <c r="C246" s="37" t="s">
        <v>709</v>
      </c>
      <c r="D246" s="33">
        <v>3825700</v>
      </c>
      <c r="E246" s="33">
        <v>0</v>
      </c>
      <c r="F246" s="33">
        <f t="shared" si="3"/>
        <v>3825700</v>
      </c>
      <c r="G246" s="6"/>
    </row>
    <row r="247" spans="1:7" ht="15" customHeight="1">
      <c r="A247" s="35" t="s">
        <v>439</v>
      </c>
      <c r="B247" s="36" t="s">
        <v>393</v>
      </c>
      <c r="C247" s="37" t="s">
        <v>710</v>
      </c>
      <c r="D247" s="33">
        <v>796000</v>
      </c>
      <c r="E247" s="33">
        <v>796000</v>
      </c>
      <c r="F247" s="33">
        <f t="shared" si="3"/>
        <v>0</v>
      </c>
      <c r="G247" s="6"/>
    </row>
    <row r="248" spans="1:7" ht="15" customHeight="1">
      <c r="A248" s="35" t="s">
        <v>441</v>
      </c>
      <c r="B248" s="36" t="s">
        <v>393</v>
      </c>
      <c r="C248" s="37" t="s">
        <v>711</v>
      </c>
      <c r="D248" s="33">
        <v>796000</v>
      </c>
      <c r="E248" s="33">
        <v>796000</v>
      </c>
      <c r="F248" s="33">
        <f t="shared" si="3"/>
        <v>0</v>
      </c>
      <c r="G248" s="6"/>
    </row>
    <row r="249" spans="1:7" ht="27" customHeight="1">
      <c r="A249" s="35" t="s">
        <v>594</v>
      </c>
      <c r="B249" s="36" t="s">
        <v>393</v>
      </c>
      <c r="C249" s="37" t="s">
        <v>712</v>
      </c>
      <c r="D249" s="33">
        <v>5585000</v>
      </c>
      <c r="E249" s="33">
        <v>2525450</v>
      </c>
      <c r="F249" s="33">
        <f t="shared" si="3"/>
        <v>3059550</v>
      </c>
      <c r="G249" s="6"/>
    </row>
    <row r="250" spans="1:7" ht="15" customHeight="1">
      <c r="A250" s="35" t="s">
        <v>633</v>
      </c>
      <c r="B250" s="36" t="s">
        <v>393</v>
      </c>
      <c r="C250" s="37" t="s">
        <v>713</v>
      </c>
      <c r="D250" s="33">
        <v>5585000</v>
      </c>
      <c r="E250" s="33">
        <v>2525450</v>
      </c>
      <c r="F250" s="33">
        <f t="shared" si="3"/>
        <v>3059550</v>
      </c>
      <c r="G250" s="6"/>
    </row>
    <row r="251" spans="1:7" ht="15" customHeight="1">
      <c r="A251" s="35" t="s">
        <v>637</v>
      </c>
      <c r="B251" s="36" t="s">
        <v>393</v>
      </c>
      <c r="C251" s="37" t="s">
        <v>714</v>
      </c>
      <c r="D251" s="33">
        <v>5585000</v>
      </c>
      <c r="E251" s="33">
        <v>2525450</v>
      </c>
      <c r="F251" s="33">
        <f t="shared" si="3"/>
        <v>3059550</v>
      </c>
      <c r="G251" s="6"/>
    </row>
    <row r="252" spans="1:7" ht="15" customHeight="1">
      <c r="A252" s="35" t="s">
        <v>715</v>
      </c>
      <c r="B252" s="36" t="s">
        <v>393</v>
      </c>
      <c r="C252" s="37" t="s">
        <v>716</v>
      </c>
      <c r="D252" s="33">
        <v>1398500</v>
      </c>
      <c r="E252" s="33">
        <v>632350.68000000005</v>
      </c>
      <c r="F252" s="33">
        <f t="shared" si="3"/>
        <v>766149.32</v>
      </c>
      <c r="G252" s="6"/>
    </row>
    <row r="253" spans="1:7" ht="54" customHeight="1">
      <c r="A253" s="35" t="s">
        <v>397</v>
      </c>
      <c r="B253" s="36" t="s">
        <v>393</v>
      </c>
      <c r="C253" s="37" t="s">
        <v>717</v>
      </c>
      <c r="D253" s="33">
        <v>1155604</v>
      </c>
      <c r="E253" s="33">
        <v>560363.80000000005</v>
      </c>
      <c r="F253" s="33">
        <f t="shared" si="3"/>
        <v>595240.19999999995</v>
      </c>
      <c r="G253" s="6"/>
    </row>
    <row r="254" spans="1:7" ht="27" customHeight="1">
      <c r="A254" s="35" t="s">
        <v>399</v>
      </c>
      <c r="B254" s="36" t="s">
        <v>393</v>
      </c>
      <c r="C254" s="37" t="s">
        <v>718</v>
      </c>
      <c r="D254" s="33">
        <v>1155604</v>
      </c>
      <c r="E254" s="33">
        <v>560363.80000000005</v>
      </c>
      <c r="F254" s="33">
        <f t="shared" si="3"/>
        <v>595240.19999999995</v>
      </c>
      <c r="G254" s="6"/>
    </row>
    <row r="255" spans="1:7" ht="15" customHeight="1">
      <c r="A255" s="35" t="s">
        <v>401</v>
      </c>
      <c r="B255" s="36" t="s">
        <v>393</v>
      </c>
      <c r="C255" s="37" t="s">
        <v>719</v>
      </c>
      <c r="D255" s="33">
        <v>887580</v>
      </c>
      <c r="E255" s="33">
        <v>442146.62</v>
      </c>
      <c r="F255" s="33">
        <f t="shared" si="3"/>
        <v>445433.38</v>
      </c>
      <c r="G255" s="6"/>
    </row>
    <row r="256" spans="1:7" ht="40.5" customHeight="1">
      <c r="A256" s="35" t="s">
        <v>403</v>
      </c>
      <c r="B256" s="36" t="s">
        <v>393</v>
      </c>
      <c r="C256" s="37" t="s">
        <v>720</v>
      </c>
      <c r="D256" s="33">
        <v>268024</v>
      </c>
      <c r="E256" s="33">
        <v>118217.18</v>
      </c>
      <c r="F256" s="33">
        <f t="shared" si="3"/>
        <v>149806.82</v>
      </c>
      <c r="G256" s="6"/>
    </row>
    <row r="257" spans="1:7" ht="27" customHeight="1">
      <c r="A257" s="35" t="s">
        <v>415</v>
      </c>
      <c r="B257" s="36" t="s">
        <v>393</v>
      </c>
      <c r="C257" s="37" t="s">
        <v>721</v>
      </c>
      <c r="D257" s="33">
        <v>49896</v>
      </c>
      <c r="E257" s="33">
        <v>14087.96</v>
      </c>
      <c r="F257" s="33">
        <f t="shared" si="3"/>
        <v>35808.04</v>
      </c>
      <c r="G257" s="6"/>
    </row>
    <row r="258" spans="1:7" ht="27" customHeight="1">
      <c r="A258" s="35" t="s">
        <v>417</v>
      </c>
      <c r="B258" s="36" t="s">
        <v>393</v>
      </c>
      <c r="C258" s="37" t="s">
        <v>722</v>
      </c>
      <c r="D258" s="33">
        <v>49896</v>
      </c>
      <c r="E258" s="33">
        <v>14087.96</v>
      </c>
      <c r="F258" s="33">
        <f t="shared" si="3"/>
        <v>35808.04</v>
      </c>
      <c r="G258" s="6"/>
    </row>
    <row r="259" spans="1:7" ht="27" customHeight="1">
      <c r="A259" s="35" t="s">
        <v>419</v>
      </c>
      <c r="B259" s="36" t="s">
        <v>393</v>
      </c>
      <c r="C259" s="37" t="s">
        <v>723</v>
      </c>
      <c r="D259" s="33">
        <v>49896</v>
      </c>
      <c r="E259" s="33">
        <v>14087.96</v>
      </c>
      <c r="F259" s="33">
        <f t="shared" si="3"/>
        <v>35808.04</v>
      </c>
      <c r="G259" s="6"/>
    </row>
    <row r="260" spans="1:7" ht="15" customHeight="1">
      <c r="A260" s="35" t="s">
        <v>493</v>
      </c>
      <c r="B260" s="36" t="s">
        <v>393</v>
      </c>
      <c r="C260" s="37" t="s">
        <v>724</v>
      </c>
      <c r="D260" s="33">
        <v>136900</v>
      </c>
      <c r="E260" s="33">
        <v>45648.92</v>
      </c>
      <c r="F260" s="33">
        <f t="shared" si="3"/>
        <v>91251.08</v>
      </c>
      <c r="G260" s="6"/>
    </row>
    <row r="261" spans="1:7" ht="27" customHeight="1">
      <c r="A261" s="35" t="s">
        <v>651</v>
      </c>
      <c r="B261" s="36" t="s">
        <v>393</v>
      </c>
      <c r="C261" s="37" t="s">
        <v>725</v>
      </c>
      <c r="D261" s="33">
        <v>136900</v>
      </c>
      <c r="E261" s="33">
        <v>45648.92</v>
      </c>
      <c r="F261" s="33">
        <f t="shared" si="3"/>
        <v>91251.08</v>
      </c>
      <c r="G261" s="6"/>
    </row>
    <row r="262" spans="1:7" ht="27" customHeight="1">
      <c r="A262" s="35" t="s">
        <v>653</v>
      </c>
      <c r="B262" s="36" t="s">
        <v>393</v>
      </c>
      <c r="C262" s="37" t="s">
        <v>726</v>
      </c>
      <c r="D262" s="33">
        <v>136900</v>
      </c>
      <c r="E262" s="33">
        <v>45648.92</v>
      </c>
      <c r="F262" s="33">
        <f t="shared" si="3"/>
        <v>91251.08</v>
      </c>
      <c r="G262" s="6"/>
    </row>
    <row r="263" spans="1:7" ht="15" customHeight="1">
      <c r="A263" s="35" t="s">
        <v>421</v>
      </c>
      <c r="B263" s="36" t="s">
        <v>393</v>
      </c>
      <c r="C263" s="37" t="s">
        <v>727</v>
      </c>
      <c r="D263" s="33">
        <v>56100</v>
      </c>
      <c r="E263" s="33">
        <v>12250</v>
      </c>
      <c r="F263" s="33">
        <f t="shared" si="3"/>
        <v>43850</v>
      </c>
      <c r="G263" s="6"/>
    </row>
    <row r="264" spans="1:7" ht="40.5" customHeight="1">
      <c r="A264" s="35" t="s">
        <v>504</v>
      </c>
      <c r="B264" s="36" t="s">
        <v>393</v>
      </c>
      <c r="C264" s="37" t="s">
        <v>728</v>
      </c>
      <c r="D264" s="33">
        <v>56100</v>
      </c>
      <c r="E264" s="33">
        <v>12250</v>
      </c>
      <c r="F264" s="33">
        <f t="shared" si="3"/>
        <v>43850</v>
      </c>
      <c r="G264" s="6"/>
    </row>
    <row r="265" spans="1:7" ht="15" customHeight="1">
      <c r="A265" s="35" t="s">
        <v>729</v>
      </c>
      <c r="B265" s="36" t="s">
        <v>393</v>
      </c>
      <c r="C265" s="37" t="s">
        <v>730</v>
      </c>
      <c r="D265" s="33">
        <v>1099100</v>
      </c>
      <c r="E265" s="33">
        <v>437500</v>
      </c>
      <c r="F265" s="33">
        <f t="shared" ref="F265:F293" si="4">D265-E265</f>
        <v>661600</v>
      </c>
      <c r="G265" s="6"/>
    </row>
    <row r="266" spans="1:7" ht="15" customHeight="1">
      <c r="A266" s="35" t="s">
        <v>731</v>
      </c>
      <c r="B266" s="36" t="s">
        <v>393</v>
      </c>
      <c r="C266" s="37" t="s">
        <v>732</v>
      </c>
      <c r="D266" s="33">
        <v>1099100</v>
      </c>
      <c r="E266" s="33">
        <v>437500</v>
      </c>
      <c r="F266" s="33">
        <f t="shared" si="4"/>
        <v>661600</v>
      </c>
      <c r="G266" s="6"/>
    </row>
    <row r="267" spans="1:7" ht="15" customHeight="1">
      <c r="A267" s="35" t="s">
        <v>439</v>
      </c>
      <c r="B267" s="36" t="s">
        <v>393</v>
      </c>
      <c r="C267" s="37" t="s">
        <v>733</v>
      </c>
      <c r="D267" s="33">
        <v>0</v>
      </c>
      <c r="E267" s="33">
        <v>0</v>
      </c>
      <c r="F267" s="33">
        <f t="shared" si="4"/>
        <v>0</v>
      </c>
      <c r="G267" s="6"/>
    </row>
    <row r="268" spans="1:7" ht="15" customHeight="1">
      <c r="A268" s="35" t="s">
        <v>348</v>
      </c>
      <c r="B268" s="36" t="s">
        <v>393</v>
      </c>
      <c r="C268" s="37" t="s">
        <v>734</v>
      </c>
      <c r="D268" s="33">
        <v>0</v>
      </c>
      <c r="E268" s="33">
        <v>0</v>
      </c>
      <c r="F268" s="33">
        <f t="shared" si="4"/>
        <v>0</v>
      </c>
      <c r="G268" s="6"/>
    </row>
    <row r="269" spans="1:7" ht="27" customHeight="1">
      <c r="A269" s="35" t="s">
        <v>594</v>
      </c>
      <c r="B269" s="36" t="s">
        <v>393</v>
      </c>
      <c r="C269" s="37" t="s">
        <v>735</v>
      </c>
      <c r="D269" s="33">
        <v>1099100</v>
      </c>
      <c r="E269" s="33">
        <v>437500</v>
      </c>
      <c r="F269" s="33">
        <f t="shared" si="4"/>
        <v>661600</v>
      </c>
      <c r="G269" s="6"/>
    </row>
    <row r="270" spans="1:7" ht="15" customHeight="1">
      <c r="A270" s="35" t="s">
        <v>633</v>
      </c>
      <c r="B270" s="36" t="s">
        <v>393</v>
      </c>
      <c r="C270" s="37" t="s">
        <v>736</v>
      </c>
      <c r="D270" s="33">
        <v>1099100</v>
      </c>
      <c r="E270" s="33">
        <v>437500</v>
      </c>
      <c r="F270" s="33">
        <f t="shared" si="4"/>
        <v>661600</v>
      </c>
      <c r="G270" s="6"/>
    </row>
    <row r="271" spans="1:7" ht="15" customHeight="1">
      <c r="A271" s="35" t="s">
        <v>637</v>
      </c>
      <c r="B271" s="36" t="s">
        <v>393</v>
      </c>
      <c r="C271" s="37" t="s">
        <v>737</v>
      </c>
      <c r="D271" s="33">
        <v>1099100</v>
      </c>
      <c r="E271" s="33">
        <v>437500</v>
      </c>
      <c r="F271" s="33">
        <f t="shared" si="4"/>
        <v>661600</v>
      </c>
      <c r="G271" s="6"/>
    </row>
    <row r="272" spans="1:7" ht="15" customHeight="1">
      <c r="A272" s="35" t="s">
        <v>738</v>
      </c>
      <c r="B272" s="36" t="s">
        <v>393</v>
      </c>
      <c r="C272" s="37" t="s">
        <v>739</v>
      </c>
      <c r="D272" s="33">
        <v>0</v>
      </c>
      <c r="E272" s="33">
        <v>0</v>
      </c>
      <c r="F272" s="33">
        <f t="shared" si="4"/>
        <v>0</v>
      </c>
      <c r="G272" s="6"/>
    </row>
    <row r="273" spans="1:7" ht="27" customHeight="1">
      <c r="A273" s="35" t="s">
        <v>415</v>
      </c>
      <c r="B273" s="36" t="s">
        <v>393</v>
      </c>
      <c r="C273" s="37" t="s">
        <v>740</v>
      </c>
      <c r="D273" s="33">
        <v>0</v>
      </c>
      <c r="E273" s="33">
        <v>0</v>
      </c>
      <c r="F273" s="33">
        <f t="shared" si="4"/>
        <v>0</v>
      </c>
      <c r="G273" s="6"/>
    </row>
    <row r="274" spans="1:7" ht="27" customHeight="1">
      <c r="A274" s="35" t="s">
        <v>417</v>
      </c>
      <c r="B274" s="36" t="s">
        <v>393</v>
      </c>
      <c r="C274" s="37" t="s">
        <v>741</v>
      </c>
      <c r="D274" s="33">
        <v>0</v>
      </c>
      <c r="E274" s="33">
        <v>0</v>
      </c>
      <c r="F274" s="33">
        <f t="shared" si="4"/>
        <v>0</v>
      </c>
      <c r="G274" s="6"/>
    </row>
    <row r="275" spans="1:7" ht="27" customHeight="1">
      <c r="A275" s="35" t="s">
        <v>419</v>
      </c>
      <c r="B275" s="36" t="s">
        <v>393</v>
      </c>
      <c r="C275" s="37" t="s">
        <v>742</v>
      </c>
      <c r="D275" s="33">
        <v>0</v>
      </c>
      <c r="E275" s="33">
        <v>0</v>
      </c>
      <c r="F275" s="33">
        <f t="shared" si="4"/>
        <v>0</v>
      </c>
      <c r="G275" s="6"/>
    </row>
    <row r="276" spans="1:7" ht="15" customHeight="1">
      <c r="A276" s="35" t="s">
        <v>439</v>
      </c>
      <c r="B276" s="36" t="s">
        <v>393</v>
      </c>
      <c r="C276" s="37" t="s">
        <v>743</v>
      </c>
      <c r="D276" s="33">
        <v>0</v>
      </c>
      <c r="E276" s="33">
        <v>0</v>
      </c>
      <c r="F276" s="33">
        <f t="shared" si="4"/>
        <v>0</v>
      </c>
      <c r="G276" s="6"/>
    </row>
    <row r="277" spans="1:7" ht="15" customHeight="1">
      <c r="A277" s="35" t="s">
        <v>348</v>
      </c>
      <c r="B277" s="36" t="s">
        <v>393</v>
      </c>
      <c r="C277" s="37" t="s">
        <v>744</v>
      </c>
      <c r="D277" s="33">
        <v>0</v>
      </c>
      <c r="E277" s="33">
        <v>0</v>
      </c>
      <c r="F277" s="33">
        <f t="shared" si="4"/>
        <v>0</v>
      </c>
      <c r="G277" s="6"/>
    </row>
    <row r="278" spans="1:7" ht="27" customHeight="1">
      <c r="A278" s="35" t="s">
        <v>745</v>
      </c>
      <c r="B278" s="36" t="s">
        <v>393</v>
      </c>
      <c r="C278" s="37" t="s">
        <v>746</v>
      </c>
      <c r="D278" s="33">
        <v>3031200</v>
      </c>
      <c r="E278" s="33">
        <v>737649.66</v>
      </c>
      <c r="F278" s="33">
        <f t="shared" si="4"/>
        <v>2293550.34</v>
      </c>
      <c r="G278" s="6"/>
    </row>
    <row r="279" spans="1:7" ht="27" customHeight="1">
      <c r="A279" s="35" t="s">
        <v>747</v>
      </c>
      <c r="B279" s="36" t="s">
        <v>393</v>
      </c>
      <c r="C279" s="37" t="s">
        <v>748</v>
      </c>
      <c r="D279" s="33">
        <v>3031200</v>
      </c>
      <c r="E279" s="33">
        <v>737649.66</v>
      </c>
      <c r="F279" s="33">
        <f t="shared" si="4"/>
        <v>2293550.34</v>
      </c>
      <c r="G279" s="6"/>
    </row>
    <row r="280" spans="1:7" ht="15" customHeight="1">
      <c r="A280" s="35" t="s">
        <v>749</v>
      </c>
      <c r="B280" s="36" t="s">
        <v>393</v>
      </c>
      <c r="C280" s="37" t="s">
        <v>750</v>
      </c>
      <c r="D280" s="33">
        <v>3031200</v>
      </c>
      <c r="E280" s="33">
        <v>737649.66</v>
      </c>
      <c r="F280" s="33">
        <f t="shared" si="4"/>
        <v>2293550.34</v>
      </c>
      <c r="G280" s="6"/>
    </row>
    <row r="281" spans="1:7" ht="15" customHeight="1">
      <c r="A281" s="35" t="s">
        <v>751</v>
      </c>
      <c r="B281" s="36" t="s">
        <v>393</v>
      </c>
      <c r="C281" s="37" t="s">
        <v>752</v>
      </c>
      <c r="D281" s="33">
        <v>3031200</v>
      </c>
      <c r="E281" s="33">
        <v>737649.66</v>
      </c>
      <c r="F281" s="33">
        <f t="shared" si="4"/>
        <v>2293550.34</v>
      </c>
      <c r="G281" s="6"/>
    </row>
    <row r="282" spans="1:7" ht="40.5" customHeight="1">
      <c r="A282" s="35" t="s">
        <v>753</v>
      </c>
      <c r="B282" s="36" t="s">
        <v>393</v>
      </c>
      <c r="C282" s="37" t="s">
        <v>754</v>
      </c>
      <c r="D282" s="33">
        <v>7029300</v>
      </c>
      <c r="E282" s="33">
        <v>3773005.95</v>
      </c>
      <c r="F282" s="33">
        <f t="shared" si="4"/>
        <v>3256294.05</v>
      </c>
      <c r="G282" s="6"/>
    </row>
    <row r="283" spans="1:7" ht="40.5" customHeight="1">
      <c r="A283" s="35" t="s">
        <v>755</v>
      </c>
      <c r="B283" s="36" t="s">
        <v>393</v>
      </c>
      <c r="C283" s="37" t="s">
        <v>756</v>
      </c>
      <c r="D283" s="33">
        <v>3725900</v>
      </c>
      <c r="E283" s="33">
        <v>1924360</v>
      </c>
      <c r="F283" s="33">
        <f t="shared" si="4"/>
        <v>1801540</v>
      </c>
      <c r="G283" s="6"/>
    </row>
    <row r="284" spans="1:7" ht="15" customHeight="1">
      <c r="A284" s="35" t="s">
        <v>439</v>
      </c>
      <c r="B284" s="36" t="s">
        <v>393</v>
      </c>
      <c r="C284" s="37" t="s">
        <v>757</v>
      </c>
      <c r="D284" s="33">
        <v>3725900</v>
      </c>
      <c r="E284" s="33">
        <v>1924360</v>
      </c>
      <c r="F284" s="33">
        <f t="shared" si="4"/>
        <v>1801540</v>
      </c>
      <c r="G284" s="6"/>
    </row>
    <row r="285" spans="1:7" ht="15" customHeight="1">
      <c r="A285" s="35" t="s">
        <v>758</v>
      </c>
      <c r="B285" s="36" t="s">
        <v>393</v>
      </c>
      <c r="C285" s="37" t="s">
        <v>759</v>
      </c>
      <c r="D285" s="33">
        <v>3725900</v>
      </c>
      <c r="E285" s="33">
        <v>1924360</v>
      </c>
      <c r="F285" s="33">
        <f t="shared" si="4"/>
        <v>1801540</v>
      </c>
      <c r="G285" s="6"/>
    </row>
    <row r="286" spans="1:7" ht="15" customHeight="1">
      <c r="A286" s="35" t="s">
        <v>234</v>
      </c>
      <c r="B286" s="36" t="s">
        <v>393</v>
      </c>
      <c r="C286" s="37" t="s">
        <v>760</v>
      </c>
      <c r="D286" s="33">
        <v>3725900</v>
      </c>
      <c r="E286" s="33">
        <v>1924360</v>
      </c>
      <c r="F286" s="33">
        <f t="shared" si="4"/>
        <v>1801540</v>
      </c>
      <c r="G286" s="6"/>
    </row>
    <row r="287" spans="1:7" ht="15" customHeight="1">
      <c r="A287" s="35" t="s">
        <v>761</v>
      </c>
      <c r="B287" s="36" t="s">
        <v>393</v>
      </c>
      <c r="C287" s="37" t="s">
        <v>762</v>
      </c>
      <c r="D287" s="33">
        <v>2665400</v>
      </c>
      <c r="E287" s="33">
        <v>1581600</v>
      </c>
      <c r="F287" s="33">
        <f t="shared" si="4"/>
        <v>1083800</v>
      </c>
      <c r="G287" s="6"/>
    </row>
    <row r="288" spans="1:7" ht="15" customHeight="1">
      <c r="A288" s="35" t="s">
        <v>439</v>
      </c>
      <c r="B288" s="36" t="s">
        <v>393</v>
      </c>
      <c r="C288" s="37" t="s">
        <v>763</v>
      </c>
      <c r="D288" s="33">
        <v>2665400</v>
      </c>
      <c r="E288" s="33">
        <v>1581600</v>
      </c>
      <c r="F288" s="33">
        <f t="shared" si="4"/>
        <v>1083800</v>
      </c>
      <c r="G288" s="6"/>
    </row>
    <row r="289" spans="1:7" ht="15" customHeight="1">
      <c r="A289" s="35" t="s">
        <v>758</v>
      </c>
      <c r="B289" s="36" t="s">
        <v>393</v>
      </c>
      <c r="C289" s="37" t="s">
        <v>764</v>
      </c>
      <c r="D289" s="33">
        <v>2665400</v>
      </c>
      <c r="E289" s="33">
        <v>1581600</v>
      </c>
      <c r="F289" s="33">
        <f t="shared" si="4"/>
        <v>1083800</v>
      </c>
      <c r="G289" s="6"/>
    </row>
    <row r="290" spans="1:7" ht="15" customHeight="1">
      <c r="A290" s="35" t="s">
        <v>761</v>
      </c>
      <c r="B290" s="36" t="s">
        <v>393</v>
      </c>
      <c r="C290" s="37" t="s">
        <v>765</v>
      </c>
      <c r="D290" s="33">
        <v>2665400</v>
      </c>
      <c r="E290" s="33">
        <v>1581600</v>
      </c>
      <c r="F290" s="33">
        <f t="shared" si="4"/>
        <v>1083800</v>
      </c>
      <c r="G290" s="6"/>
    </row>
    <row r="291" spans="1:7" ht="15" customHeight="1">
      <c r="A291" s="35" t="s">
        <v>766</v>
      </c>
      <c r="B291" s="36" t="s">
        <v>393</v>
      </c>
      <c r="C291" s="37" t="s">
        <v>767</v>
      </c>
      <c r="D291" s="33">
        <v>638000</v>
      </c>
      <c r="E291" s="33">
        <v>267045.95</v>
      </c>
      <c r="F291" s="33">
        <f t="shared" si="4"/>
        <v>370954.05</v>
      </c>
      <c r="G291" s="6"/>
    </row>
    <row r="292" spans="1:7" ht="15" customHeight="1">
      <c r="A292" s="35" t="s">
        <v>439</v>
      </c>
      <c r="B292" s="36" t="s">
        <v>393</v>
      </c>
      <c r="C292" s="37" t="s">
        <v>768</v>
      </c>
      <c r="D292" s="33">
        <v>638000</v>
      </c>
      <c r="E292" s="33">
        <v>267045.95</v>
      </c>
      <c r="F292" s="33">
        <f t="shared" si="4"/>
        <v>370954.05</v>
      </c>
      <c r="G292" s="6"/>
    </row>
    <row r="293" spans="1:7" ht="15" customHeight="1" thickBot="1">
      <c r="A293" s="35" t="s">
        <v>348</v>
      </c>
      <c r="B293" s="36" t="s">
        <v>393</v>
      </c>
      <c r="C293" s="37" t="s">
        <v>769</v>
      </c>
      <c r="D293" s="33">
        <v>638000</v>
      </c>
      <c r="E293" s="33">
        <v>267045.95</v>
      </c>
      <c r="F293" s="33">
        <f t="shared" si="4"/>
        <v>370954.05</v>
      </c>
      <c r="G293" s="6"/>
    </row>
    <row r="294" spans="1:7" ht="12.95" customHeight="1" thickBot="1">
      <c r="A294" s="38"/>
      <c r="B294" s="39"/>
      <c r="C294" s="39"/>
      <c r="D294" s="39"/>
      <c r="E294" s="39"/>
      <c r="F294" s="39"/>
      <c r="G294" s="3"/>
    </row>
    <row r="295" spans="1:7" ht="54.75" customHeight="1" thickBot="1">
      <c r="A295" s="40" t="s">
        <v>770</v>
      </c>
      <c r="B295" s="41">
        <v>450</v>
      </c>
      <c r="C295" s="42" t="s">
        <v>16</v>
      </c>
      <c r="D295" s="43">
        <v>-134929201.94999999</v>
      </c>
      <c r="E295" s="43">
        <v>-89096067.980000004</v>
      </c>
      <c r="F295" s="33">
        <f>D295-E295</f>
        <v>-45833133.969999984</v>
      </c>
      <c r="G295" s="6"/>
    </row>
    <row r="296" spans="1:7" hidden="1">
      <c r="A296" s="7"/>
      <c r="B296" s="22"/>
      <c r="C296" s="22"/>
      <c r="D296" s="23"/>
      <c r="E296" s="23"/>
      <c r="F296" s="23"/>
      <c r="G296" s="3" t="s">
        <v>387</v>
      </c>
    </row>
  </sheetData>
  <mergeCells count="6">
    <mergeCell ref="A4:A5"/>
    <mergeCell ref="B4:B5"/>
    <mergeCell ref="C4:C5"/>
    <mergeCell ref="E4:E5"/>
    <mergeCell ref="F4:F5"/>
    <mergeCell ref="D4:D5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topLeftCell="A13" workbookViewId="0">
      <selection activeCell="H25" sqref="H2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4" width="12.5703125" style="1" customWidth="1"/>
    <col min="5" max="6" width="13.42578125" style="1" customWidth="1"/>
    <col min="7" max="7" width="9.7109375" style="1" customWidth="1"/>
    <col min="8" max="16384" width="9.140625" style="1"/>
  </cols>
  <sheetData>
    <row r="1" spans="1:7" ht="10.5" customHeight="1">
      <c r="A1" s="24"/>
      <c r="B1" s="44"/>
      <c r="C1" s="25"/>
      <c r="D1" s="26"/>
      <c r="E1" s="3"/>
      <c r="F1" s="3"/>
      <c r="G1" s="3"/>
    </row>
    <row r="2" spans="1:7" ht="14.1" customHeight="1">
      <c r="A2" s="55" t="s">
        <v>771</v>
      </c>
      <c r="B2" s="55"/>
      <c r="C2" s="55"/>
      <c r="D2" s="8"/>
      <c r="E2" s="3"/>
      <c r="F2" s="3"/>
      <c r="G2" s="3"/>
    </row>
    <row r="3" spans="1:7" ht="14.1" customHeight="1">
      <c r="A3" s="45"/>
      <c r="B3" s="46"/>
      <c r="C3" s="29"/>
      <c r="D3" s="28"/>
      <c r="E3" s="30"/>
      <c r="F3" s="30"/>
      <c r="G3" s="3"/>
    </row>
    <row r="4" spans="1:7" ht="11.45" customHeight="1">
      <c r="A4" s="54" t="s">
        <v>3</v>
      </c>
      <c r="B4" s="54" t="s">
        <v>4</v>
      </c>
      <c r="C4" s="54" t="s">
        <v>772</v>
      </c>
      <c r="D4" s="57" t="s">
        <v>826</v>
      </c>
      <c r="E4" s="59" t="s">
        <v>827</v>
      </c>
      <c r="F4" s="56" t="s">
        <v>828</v>
      </c>
      <c r="G4" s="4"/>
    </row>
    <row r="5" spans="1:7" ht="131.25" customHeight="1">
      <c r="A5" s="54"/>
      <c r="B5" s="54"/>
      <c r="C5" s="54"/>
      <c r="D5" s="58"/>
      <c r="E5" s="60"/>
      <c r="F5" s="61"/>
      <c r="G5" s="4"/>
    </row>
    <row r="6" spans="1:7" ht="11.45" customHeight="1" thickBot="1">
      <c r="A6" s="10" t="s">
        <v>6</v>
      </c>
      <c r="B6" s="10" t="s">
        <v>7</v>
      </c>
      <c r="C6" s="10" t="s">
        <v>8</v>
      </c>
      <c r="D6" s="11" t="s">
        <v>11</v>
      </c>
      <c r="E6" s="11" t="s">
        <v>12</v>
      </c>
      <c r="F6" s="11" t="s">
        <v>13</v>
      </c>
      <c r="G6" s="4"/>
    </row>
    <row r="7" spans="1:7" ht="51.75" customHeight="1">
      <c r="A7" s="72" t="s">
        <v>773</v>
      </c>
      <c r="B7" s="73" t="s">
        <v>774</v>
      </c>
      <c r="C7" s="74" t="s">
        <v>16</v>
      </c>
      <c r="D7" s="75">
        <v>134929201.94999999</v>
      </c>
      <c r="E7" s="75">
        <v>89096067.980000004</v>
      </c>
      <c r="F7" s="75">
        <f>D7-E7</f>
        <v>45833133.969999984</v>
      </c>
      <c r="G7" s="6"/>
    </row>
    <row r="8" spans="1:7" ht="16.5" customHeight="1">
      <c r="A8" s="76" t="s">
        <v>775</v>
      </c>
      <c r="B8" s="77"/>
      <c r="C8" s="78"/>
      <c r="D8" s="78"/>
      <c r="E8" s="79"/>
      <c r="F8" s="79"/>
      <c r="G8" s="3"/>
    </row>
    <row r="9" spans="1:7" ht="39.75" customHeight="1">
      <c r="A9" s="92" t="s">
        <v>776</v>
      </c>
      <c r="B9" s="93" t="s">
        <v>777</v>
      </c>
      <c r="C9" s="94" t="s">
        <v>16</v>
      </c>
      <c r="D9" s="85">
        <v>8741600</v>
      </c>
      <c r="E9" s="95">
        <v>10403098.85</v>
      </c>
      <c r="F9" s="75">
        <f t="shared" ref="F9:F32" si="0">D9-E9</f>
        <v>-1661498.8499999996</v>
      </c>
      <c r="G9" s="6"/>
    </row>
    <row r="10" spans="1:7" ht="12.95" customHeight="1">
      <c r="A10" s="90" t="s">
        <v>778</v>
      </c>
      <c r="B10" s="77"/>
      <c r="C10" s="78"/>
      <c r="D10" s="78"/>
      <c r="E10" s="78"/>
      <c r="F10" s="91"/>
      <c r="G10" s="6"/>
    </row>
    <row r="11" spans="1:7" ht="12.95" customHeight="1">
      <c r="A11" s="31"/>
      <c r="B11" s="49"/>
      <c r="C11" s="37"/>
      <c r="D11" s="37"/>
      <c r="E11" s="37"/>
      <c r="F11" s="75"/>
      <c r="G11" s="6"/>
    </row>
    <row r="12" spans="1:7" ht="27" customHeight="1">
      <c r="A12" s="50" t="s">
        <v>779</v>
      </c>
      <c r="B12" s="51" t="s">
        <v>777</v>
      </c>
      <c r="C12" s="52" t="s">
        <v>780</v>
      </c>
      <c r="D12" s="33">
        <v>8741600</v>
      </c>
      <c r="E12" s="15">
        <v>-16144100</v>
      </c>
      <c r="F12" s="75">
        <f t="shared" si="0"/>
        <v>24885700</v>
      </c>
      <c r="G12" s="6"/>
    </row>
    <row r="13" spans="1:7" ht="27" customHeight="1">
      <c r="A13" s="50" t="s">
        <v>781</v>
      </c>
      <c r="B13" s="51" t="s">
        <v>777</v>
      </c>
      <c r="C13" s="52" t="s">
        <v>782</v>
      </c>
      <c r="D13" s="33">
        <v>25066700</v>
      </c>
      <c r="E13" s="15">
        <v>0</v>
      </c>
      <c r="F13" s="75">
        <f t="shared" si="0"/>
        <v>25066700</v>
      </c>
      <c r="G13" s="6"/>
    </row>
    <row r="14" spans="1:7" ht="40.5" customHeight="1">
      <c r="A14" s="50" t="s">
        <v>783</v>
      </c>
      <c r="B14" s="51" t="s">
        <v>777</v>
      </c>
      <c r="C14" s="52" t="s">
        <v>784</v>
      </c>
      <c r="D14" s="33">
        <v>25066700</v>
      </c>
      <c r="E14" s="15">
        <v>0</v>
      </c>
      <c r="F14" s="75">
        <f t="shared" si="0"/>
        <v>25066700</v>
      </c>
      <c r="G14" s="6"/>
    </row>
    <row r="15" spans="1:7" ht="27" customHeight="1">
      <c r="A15" s="50" t="s">
        <v>785</v>
      </c>
      <c r="B15" s="51" t="s">
        <v>777</v>
      </c>
      <c r="C15" s="52" t="s">
        <v>786</v>
      </c>
      <c r="D15" s="33">
        <v>-16325100</v>
      </c>
      <c r="E15" s="15">
        <v>-16144100</v>
      </c>
      <c r="F15" s="75">
        <f t="shared" si="0"/>
        <v>-181000</v>
      </c>
      <c r="G15" s="6"/>
    </row>
    <row r="16" spans="1:7" ht="27" customHeight="1">
      <c r="A16" s="50" t="s">
        <v>787</v>
      </c>
      <c r="B16" s="51" t="s">
        <v>777</v>
      </c>
      <c r="C16" s="52" t="s">
        <v>788</v>
      </c>
      <c r="D16" s="33">
        <v>-16325100</v>
      </c>
      <c r="E16" s="15">
        <v>-16144100</v>
      </c>
      <c r="F16" s="75">
        <f t="shared" si="0"/>
        <v>-181000</v>
      </c>
      <c r="G16" s="6"/>
    </row>
    <row r="17" spans="1:7" ht="27" customHeight="1">
      <c r="A17" s="50" t="s">
        <v>789</v>
      </c>
      <c r="B17" s="51" t="s">
        <v>777</v>
      </c>
      <c r="C17" s="52" t="s">
        <v>790</v>
      </c>
      <c r="D17" s="33">
        <v>0</v>
      </c>
      <c r="E17" s="15">
        <v>26547198.850000001</v>
      </c>
      <c r="F17" s="75">
        <f t="shared" si="0"/>
        <v>-26547198.850000001</v>
      </c>
      <c r="G17" s="6"/>
    </row>
    <row r="18" spans="1:7" ht="27" customHeight="1">
      <c r="A18" s="50" t="s">
        <v>791</v>
      </c>
      <c r="B18" s="51" t="s">
        <v>777</v>
      </c>
      <c r="C18" s="52" t="s">
        <v>792</v>
      </c>
      <c r="D18" s="33">
        <v>0</v>
      </c>
      <c r="E18" s="15">
        <v>26547198.850000001</v>
      </c>
      <c r="F18" s="75">
        <f t="shared" si="0"/>
        <v>-26547198.850000001</v>
      </c>
      <c r="G18" s="6"/>
    </row>
    <row r="19" spans="1:7" ht="81" customHeight="1">
      <c r="A19" s="50" t="s">
        <v>793</v>
      </c>
      <c r="B19" s="51" t="s">
        <v>777</v>
      </c>
      <c r="C19" s="52" t="s">
        <v>794</v>
      </c>
      <c r="D19" s="33">
        <v>0</v>
      </c>
      <c r="E19" s="15">
        <v>26547198.850000001</v>
      </c>
      <c r="F19" s="75">
        <f t="shared" si="0"/>
        <v>-26547198.850000001</v>
      </c>
      <c r="G19" s="6"/>
    </row>
    <row r="20" spans="1:7" ht="94.5" customHeight="1">
      <c r="A20" s="82" t="s">
        <v>795</v>
      </c>
      <c r="B20" s="83" t="s">
        <v>777</v>
      </c>
      <c r="C20" s="84" t="s">
        <v>796</v>
      </c>
      <c r="D20" s="85">
        <v>0</v>
      </c>
      <c r="E20" s="15">
        <v>26547198.850000001</v>
      </c>
      <c r="F20" s="75">
        <f t="shared" si="0"/>
        <v>-26547198.850000001</v>
      </c>
      <c r="G20" s="6"/>
    </row>
    <row r="21" spans="1:7" ht="24.75" customHeight="1">
      <c r="A21" s="86" t="s">
        <v>797</v>
      </c>
      <c r="B21" s="87" t="s">
        <v>798</v>
      </c>
      <c r="C21" s="88" t="s">
        <v>16</v>
      </c>
      <c r="D21" s="89">
        <v>0</v>
      </c>
      <c r="E21" s="80">
        <v>0</v>
      </c>
      <c r="F21" s="75">
        <f t="shared" si="0"/>
        <v>0</v>
      </c>
      <c r="G21" s="6"/>
    </row>
    <row r="22" spans="1:7" ht="15" customHeight="1">
      <c r="A22" s="90" t="s">
        <v>778</v>
      </c>
      <c r="B22" s="77"/>
      <c r="C22" s="78"/>
      <c r="D22" s="78"/>
      <c r="E22" s="81"/>
      <c r="F22" s="75"/>
      <c r="G22" s="6"/>
    </row>
    <row r="23" spans="1:7" ht="24.75" customHeight="1">
      <c r="A23" s="47" t="s">
        <v>799</v>
      </c>
      <c r="B23" s="48" t="s">
        <v>800</v>
      </c>
      <c r="C23" s="37" t="s">
        <v>16</v>
      </c>
      <c r="D23" s="33">
        <v>126187601.95</v>
      </c>
      <c r="E23" s="15">
        <v>78692969.129999995</v>
      </c>
      <c r="F23" s="75">
        <f t="shared" si="0"/>
        <v>47494632.820000008</v>
      </c>
      <c r="G23" s="6"/>
    </row>
    <row r="24" spans="1:7" ht="27" customHeight="1">
      <c r="A24" s="50" t="s">
        <v>801</v>
      </c>
      <c r="B24" s="51" t="s">
        <v>800</v>
      </c>
      <c r="C24" s="52" t="s">
        <v>802</v>
      </c>
      <c r="D24" s="33">
        <v>126187601.95</v>
      </c>
      <c r="E24" s="15">
        <v>78692969.129999995</v>
      </c>
      <c r="F24" s="75">
        <f t="shared" si="0"/>
        <v>47494632.820000008</v>
      </c>
      <c r="G24" s="6"/>
    </row>
    <row r="25" spans="1:7" ht="24.75" customHeight="1">
      <c r="A25" s="47" t="s">
        <v>803</v>
      </c>
      <c r="B25" s="48" t="s">
        <v>804</v>
      </c>
      <c r="C25" s="37" t="s">
        <v>16</v>
      </c>
      <c r="D25" s="33">
        <v>-496487255.07999998</v>
      </c>
      <c r="E25" s="15">
        <v>-246365876.12</v>
      </c>
      <c r="F25" s="75">
        <f t="shared" si="0"/>
        <v>-250121378.95999998</v>
      </c>
      <c r="G25" s="6"/>
    </row>
    <row r="26" spans="1:7" ht="15" customHeight="1">
      <c r="A26" s="50" t="s">
        <v>805</v>
      </c>
      <c r="B26" s="51" t="s">
        <v>804</v>
      </c>
      <c r="C26" s="52" t="s">
        <v>806</v>
      </c>
      <c r="D26" s="33">
        <v>-496487255.07999998</v>
      </c>
      <c r="E26" s="15">
        <v>-246365876.12</v>
      </c>
      <c r="F26" s="75">
        <f t="shared" si="0"/>
        <v>-250121378.95999998</v>
      </c>
      <c r="G26" s="6"/>
    </row>
    <row r="27" spans="1:7" ht="27" customHeight="1">
      <c r="A27" s="50" t="s">
        <v>807</v>
      </c>
      <c r="B27" s="51" t="s">
        <v>804</v>
      </c>
      <c r="C27" s="52" t="s">
        <v>808</v>
      </c>
      <c r="D27" s="33">
        <v>-496487255.07999998</v>
      </c>
      <c r="E27" s="15">
        <v>-246365876.12</v>
      </c>
      <c r="F27" s="75">
        <f t="shared" si="0"/>
        <v>-250121378.95999998</v>
      </c>
      <c r="G27" s="6"/>
    </row>
    <row r="28" spans="1:7" ht="27" customHeight="1">
      <c r="A28" s="50" t="s">
        <v>809</v>
      </c>
      <c r="B28" s="51" t="s">
        <v>804</v>
      </c>
      <c r="C28" s="52" t="s">
        <v>810</v>
      </c>
      <c r="D28" s="33">
        <v>-496487255.07999998</v>
      </c>
      <c r="E28" s="15">
        <v>-246365876.12</v>
      </c>
      <c r="F28" s="75">
        <f t="shared" si="0"/>
        <v>-250121378.95999998</v>
      </c>
      <c r="G28" s="6"/>
    </row>
    <row r="29" spans="1:7" ht="24.75" customHeight="1">
      <c r="A29" s="47" t="s">
        <v>811</v>
      </c>
      <c r="B29" s="48" t="s">
        <v>812</v>
      </c>
      <c r="C29" s="37" t="s">
        <v>16</v>
      </c>
      <c r="D29" s="33">
        <v>622674857.02999997</v>
      </c>
      <c r="E29" s="15">
        <v>325058845.25</v>
      </c>
      <c r="F29" s="75">
        <f t="shared" si="0"/>
        <v>297616011.77999997</v>
      </c>
      <c r="G29" s="6"/>
    </row>
    <row r="30" spans="1:7" ht="15" customHeight="1">
      <c r="A30" s="50" t="s">
        <v>813</v>
      </c>
      <c r="B30" s="51" t="s">
        <v>812</v>
      </c>
      <c r="C30" s="52" t="s">
        <v>814</v>
      </c>
      <c r="D30" s="33">
        <v>622674857.02999997</v>
      </c>
      <c r="E30" s="15">
        <v>325058845.25</v>
      </c>
      <c r="F30" s="75">
        <f t="shared" si="0"/>
        <v>297616011.77999997</v>
      </c>
      <c r="G30" s="6"/>
    </row>
    <row r="31" spans="1:7" ht="27" customHeight="1">
      <c r="A31" s="50" t="s">
        <v>815</v>
      </c>
      <c r="B31" s="51" t="s">
        <v>812</v>
      </c>
      <c r="C31" s="52" t="s">
        <v>816</v>
      </c>
      <c r="D31" s="33">
        <v>622674857.02999997</v>
      </c>
      <c r="E31" s="15">
        <v>325058845.25</v>
      </c>
      <c r="F31" s="75">
        <f t="shared" si="0"/>
        <v>297616011.77999997</v>
      </c>
      <c r="G31" s="6"/>
    </row>
    <row r="32" spans="1:7" ht="27" customHeight="1">
      <c r="A32" s="50" t="s">
        <v>817</v>
      </c>
      <c r="B32" s="51" t="s">
        <v>812</v>
      </c>
      <c r="C32" s="52" t="s">
        <v>818</v>
      </c>
      <c r="D32" s="33">
        <v>622674857.02999997</v>
      </c>
      <c r="E32" s="96">
        <v>325058845.25</v>
      </c>
      <c r="F32" s="99">
        <f t="shared" si="0"/>
        <v>297616011.77999997</v>
      </c>
      <c r="G32" s="97"/>
    </row>
    <row r="33" spans="1:7" hidden="1">
      <c r="A33" s="7"/>
      <c r="B33" s="22"/>
      <c r="C33" s="22"/>
      <c r="D33" s="23"/>
      <c r="E33" s="23"/>
      <c r="F33" s="98"/>
      <c r="G33" s="3" t="s">
        <v>387</v>
      </c>
    </row>
  </sheetData>
  <mergeCells count="7">
    <mergeCell ref="E4:E5"/>
    <mergeCell ref="F4:F5"/>
    <mergeCell ref="A2:C2"/>
    <mergeCell ref="A4:A5"/>
    <mergeCell ref="B4:B5"/>
    <mergeCell ref="C4:C5"/>
    <mergeCell ref="D4:D5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55A3283-EBF6-4F9D-B50B-FE879FBD10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dcterms:created xsi:type="dcterms:W3CDTF">2016-07-21T07:22:34Z</dcterms:created>
  <dcterms:modified xsi:type="dcterms:W3CDTF">2016-07-21T08:44:13Z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C:\Users\User\AppData\Local\Кейсистемс\Свод-Смарт\ReportManager\sv_0503317g_20160101__win_9_2.xlsx</vt:lpwstr>
  </property>
</Properties>
</file>